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Y:\Черепанова\Мои документы\Проект 2026-2028\Документы, представляемые одновременно с проектом бюджета\"/>
    </mc:Choice>
  </mc:AlternateContent>
  <bookViews>
    <workbookView xWindow="360" yWindow="600" windowWidth="20730" windowHeight="11445"/>
  </bookViews>
  <sheets>
    <sheet name="Sheet1|0" sheetId="2" r:id="rId1"/>
  </sheets>
  <calcPr calcId="162913"/>
</workbook>
</file>

<file path=xl/calcChain.xml><?xml version="1.0" encoding="utf-8"?>
<calcChain xmlns="http://schemas.openxmlformats.org/spreadsheetml/2006/main">
  <c r="L49" i="2" l="1"/>
  <c r="M49" i="2"/>
  <c r="N49" i="2"/>
  <c r="O49" i="2"/>
  <c r="P49" i="2"/>
  <c r="Q49" i="2"/>
  <c r="K49" i="2"/>
  <c r="K79" i="2"/>
  <c r="L10" i="2"/>
  <c r="M10" i="2"/>
  <c r="N10" i="2"/>
  <c r="O10" i="2"/>
  <c r="L11" i="2"/>
  <c r="M11" i="2"/>
  <c r="N11" i="2"/>
  <c r="O11" i="2"/>
  <c r="K13" i="2"/>
  <c r="K11" i="2" s="1"/>
  <c r="Q13" i="2"/>
  <c r="Q11" i="2" s="1"/>
  <c r="P13" i="2"/>
  <c r="P11" i="2" s="1"/>
  <c r="L39" i="2" l="1"/>
  <c r="M39" i="2"/>
  <c r="N39" i="2"/>
  <c r="O39" i="2"/>
  <c r="P39" i="2"/>
  <c r="Q39" i="2"/>
  <c r="K39" i="2"/>
  <c r="L79" i="2" l="1"/>
  <c r="M79" i="2"/>
  <c r="N79" i="2"/>
  <c r="O79" i="2"/>
  <c r="P79" i="2"/>
  <c r="Q79" i="2"/>
  <c r="L53" i="2" l="1"/>
  <c r="M53" i="2"/>
  <c r="N53" i="2"/>
  <c r="O53" i="2"/>
  <c r="P53" i="2"/>
  <c r="Q53" i="2"/>
  <c r="K53" i="2"/>
  <c r="Q31" i="2"/>
  <c r="Q29" i="2" s="1"/>
  <c r="P31" i="2"/>
  <c r="P29" i="2" s="1"/>
  <c r="O31" i="2"/>
  <c r="O29" i="2" s="1"/>
  <c r="N31" i="2"/>
  <c r="N29" i="2" s="1"/>
  <c r="M31" i="2"/>
  <c r="M29" i="2" s="1"/>
  <c r="L31" i="2"/>
  <c r="L29" i="2" s="1"/>
  <c r="K31" i="2"/>
  <c r="K29" i="2" s="1"/>
  <c r="L25" i="2" l="1"/>
  <c r="M25" i="2"/>
  <c r="N25" i="2"/>
  <c r="O25" i="2"/>
  <c r="P25" i="2"/>
  <c r="Q25" i="2"/>
  <c r="K25" i="2"/>
  <c r="Q10" i="2"/>
  <c r="L77" i="2" l="1"/>
  <c r="M77" i="2"/>
  <c r="N77" i="2"/>
  <c r="O77" i="2"/>
  <c r="P77" i="2"/>
  <c r="Q77" i="2"/>
  <c r="K77" i="2"/>
  <c r="L36" i="2"/>
  <c r="M36" i="2"/>
  <c r="N36" i="2"/>
  <c r="O36" i="2"/>
  <c r="P36" i="2"/>
  <c r="Q36" i="2"/>
  <c r="K36" i="2"/>
  <c r="L34" i="2"/>
  <c r="M34" i="2"/>
  <c r="N34" i="2"/>
  <c r="O34" i="2"/>
  <c r="P34" i="2"/>
  <c r="Q34" i="2"/>
  <c r="K34" i="2"/>
  <c r="L20" i="2"/>
  <c r="M20" i="2"/>
  <c r="N20" i="2"/>
  <c r="O20" i="2"/>
  <c r="P20" i="2"/>
  <c r="P10" i="2" s="1"/>
  <c r="Q20" i="2"/>
  <c r="K20" i="2"/>
  <c r="K10" i="2" s="1"/>
  <c r="N124" i="2" l="1"/>
  <c r="O124" i="2"/>
  <c r="M124" i="2"/>
  <c r="L124" i="2"/>
  <c r="P124" i="2"/>
  <c r="Q124" i="2"/>
  <c r="K124" i="2" l="1"/>
</calcChain>
</file>

<file path=xl/sharedStrings.xml><?xml version="1.0" encoding="utf-8"?>
<sst xmlns="http://schemas.openxmlformats.org/spreadsheetml/2006/main" count="742" uniqueCount="262">
  <si>
    <t>Информация об источнике дохода</t>
  </si>
  <si>
    <t>Публично-правовое образование (ППО)</t>
  </si>
  <si>
    <t>Справочно: все уровни бюджетов источников доходов</t>
  </si>
  <si>
    <t>ГАДБ</t>
  </si>
  <si>
    <t>Уровень бюджета</t>
  </si>
  <si>
    <t>Код типа ППО</t>
  </si>
  <si>
    <t>Наименование типа ППО</t>
  </si>
  <si>
    <t>Наименование ППО</t>
  </si>
  <si>
    <t>Код ППО по ОКТМО</t>
  </si>
  <si>
    <t>Код уровня бюджета</t>
  </si>
  <si>
    <t>Код ГАДБ</t>
  </si>
  <si>
    <t>Наименование ГАДБ</t>
  </si>
  <si>
    <t>Наименование группы источников доходов бюджета/наименование источника доходов бюджета</t>
  </si>
  <si>
    <t xml:space="preserve">РЕЕСТР </t>
  </si>
  <si>
    <t>ИСТОЧНИКОВ ДОХОДОВ БЮДЖЕТА</t>
  </si>
  <si>
    <t>Код классификации доходов бюджета, соответствующий источнику дохода бюджета</t>
  </si>
  <si>
    <t>Показатели прогноза доходов бюджета по источнику доходов бюджета, сформированные в целях составления и утверждения решения о бюджете</t>
  </si>
  <si>
    <t>Показатели прогноза доходов бюджета по источнику доходов бюджета в соответствии с решением о бюджете</t>
  </si>
  <si>
    <t xml:space="preserve">Показатели прогноза доходов бюджета по источнику доходов бюджета в соответствии с учётом изменений в решение о бюджете </t>
  </si>
  <si>
    <t xml:space="preserve">Показатели уточнённого прогноза доходов в рамках составления и ведения кассового плана исполнения бюджета </t>
  </si>
  <si>
    <t>Показатели кассовых поступлений по источнику доходов бюджета</t>
  </si>
  <si>
    <t>Показатели прогноза доходов бюджета по источнику доходов бюджета на плановый период (руб.)</t>
  </si>
  <si>
    <t>НАЛОГОВЫЕ И НЕНАЛОГОВЫЕ ДОХОДЫ</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</si>
  <si>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</si>
  <si>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</si>
  <si>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</si>
  <si>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СБОРЫ И РЕГУЛЯРНЫЕ ПЛАТЕЖИ ЗА ПОЛЬЗОВАНИЕ ПРИРОДНЫМИ РЕСУРСАМИ</t>
  </si>
  <si>
    <t>ГОСУДАРСТВЕННАЯ ПОШЛИНА</t>
  </si>
  <si>
    <t>ДОХОДЫ ОТ ИСПОЛЬЗОВАНИЯ ИМУЩЕСТВА, НАХОДЯЩЕГОСЯ В ГОСУДАРСТВЕННОЙ И МУНИЦИПАЛЬНОЙ СОБСТВЕННОСТИ</t>
  </si>
  <si>
    <t>ДОХОДЫ ОТ ПРОДАЖИ МАТЕРИАЛЬНЫХ И НЕМАТЕРИАЛЬНЫХ АКТИВОВ</t>
  </si>
  <si>
    <t>ШТРАФЫ, САНКЦИИ, ВОЗМЕЩЕНИЕ УЩЕРБА</t>
  </si>
  <si>
    <t>БЕЗВОЗМЕЗДНЫЕ ПОСТУПЛЕНИЯ</t>
  </si>
  <si>
    <t>ИТОГО ДОХОДОВ</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</si>
  <si>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</si>
  <si>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</si>
  <si>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</si>
  <si>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</si>
  <si>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</si>
  <si>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</si>
  <si>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</si>
  <si>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</si>
  <si>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Единый сельскохозяйственный налог</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</si>
  <si>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</si>
  <si>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 на добычу общераспространенных полезных ископаемых</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</si>
  <si>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</si>
  <si>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Государственная пошлина за выдачу разрешения на установку рекламной конструкции</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</si>
  <si>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</si>
  <si>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182 10102010 01 0000 110</t>
  </si>
  <si>
    <t>182 10102020 01 0000 110</t>
  </si>
  <si>
    <t>182 10102030 01 0000 110</t>
  </si>
  <si>
    <t>182 10102040 01 0000 110</t>
  </si>
  <si>
    <t>182 10503010 01 0000 110</t>
  </si>
  <si>
    <t>182 10504020 02 0000 110</t>
  </si>
  <si>
    <t>182 10701020 01 0000 110</t>
  </si>
  <si>
    <t>182 10803010 01 0000 110</t>
  </si>
  <si>
    <t>182 10807150 01 0000 110</t>
  </si>
  <si>
    <t>Территориальный орган Федеральной налоговой службы по Удмуртской Республике</t>
  </si>
  <si>
    <t>182</t>
  </si>
  <si>
    <t>045</t>
  </si>
  <si>
    <t>044</t>
  </si>
  <si>
    <t>100</t>
  </si>
  <si>
    <t>066</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</si>
  <si>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наем)</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</si>
  <si>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установку и эксплуатацию рекламных конструкций)</t>
  </si>
  <si>
    <t>И.П. Черепанова</t>
  </si>
  <si>
    <t>ПРОЧИЕ НЕНАЛОГОВЫЕ ДОХОДЫ</t>
  </si>
  <si>
    <t>045 11602020 02 0000 140</t>
  </si>
  <si>
    <t>843</t>
  </si>
  <si>
    <t>Министерство социальной политики и труда Удмуртской Республики</t>
  </si>
  <si>
    <t>897</t>
  </si>
  <si>
    <t>Управление по обеспечению деятельности мировых судей Удмуртской Республики при Правительстве Удмуртской Республики</t>
  </si>
  <si>
    <t>843 11601053 01 0000 140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</si>
  <si>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</si>
  <si>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</si>
  <si>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</si>
  <si>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</si>
  <si>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</si>
  <si>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</si>
  <si>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843 11601063 01 0000 140</t>
  </si>
  <si>
    <t>843 11601073 01 0000 140</t>
  </si>
  <si>
    <t>843 11601123 01 0000 140</t>
  </si>
  <si>
    <t>843 11601203 01 0000 140</t>
  </si>
  <si>
    <t>897 11601053 01 0000 140</t>
  </si>
  <si>
    <t>897 11601063 01 0000 140</t>
  </si>
  <si>
    <t>897 11601073 01 0000 140</t>
  </si>
  <si>
    <t>897 11601123 01 0000 140</t>
  </si>
  <si>
    <t>897 11601203 01 0000 140</t>
  </si>
  <si>
    <t>897 11601083 01 0000 140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</si>
  <si>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</si>
  <si>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</si>
  <si>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897 11601093 01 0000 140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</si>
  <si>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</si>
  <si>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897 11601103 01 0000 140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</si>
  <si>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</si>
  <si>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897 11601113 01 0000 140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</si>
  <si>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</si>
  <si>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897 11601133 01 0000 140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</si>
  <si>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</si>
  <si>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897 11601143 01 0000 140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</si>
  <si>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</si>
  <si>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897 11601153 01 0000 140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</si>
  <si>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</si>
  <si>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897 11601173 01 0000 140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</si>
  <si>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</si>
  <si>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897 11601193 01 0000 140</t>
  </si>
  <si>
    <t>897 11601213 01 0000 140</t>
  </si>
  <si>
    <t xml:space="preserve">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</si>
  <si>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Начальник Управления финансов</t>
  </si>
  <si>
    <t>муниципальный округ</t>
  </si>
  <si>
    <t>муниципальный округ Балезинский район Удмуртской Республики</t>
  </si>
  <si>
    <t>Администрация муниципального образования "муниципальный округ Балезинский район Удмуртской Республики"</t>
  </si>
  <si>
    <t>Управление финансов Администрации муниципального образования "муниципальный округ Балезинский район Удмуртской Республики"</t>
  </si>
  <si>
    <t>Управление образования Администрации муниципального образования "муниципальный округ Балезинский район Удмуртской Республики"</t>
  </si>
  <si>
    <t>Налог, взимаемый в связи с применением упрощенной системы налогообложения</t>
  </si>
  <si>
    <t>182 10501000 01 0000 110</t>
  </si>
  <si>
    <t>94504000</t>
  </si>
  <si>
    <t>Земельный налог</t>
  </si>
  <si>
    <t>НАЛОГИ НА ИМУЩЕСТВО</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</si>
  <si>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</si>
  <si>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182 10601020 14 0000 110</t>
  </si>
  <si>
    <t>Земельный налог с организаций, обладающих земельным участком, расположенным в границах муниципальных округов</t>
  </si>
  <si>
    <t>Земельный налог с физических лиц, обладающих земельным участком, расположенным в границах муниципальных округов</t>
  </si>
  <si>
    <t>182 10606032 14 0000 110</t>
  </si>
  <si>
    <t>182 10606042 14 0000 110</t>
  </si>
  <si>
    <t>045 11105012 14 0000 120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</si>
  <si>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</si>
  <si>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045 11105024 14 0000 120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</si>
  <si>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</si>
  <si>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045 11105034 14 0000 120</t>
  </si>
  <si>
    <t>045 11105074 14 0000 120</t>
  </si>
  <si>
    <t>Доходы от сдачи в аренду имущества, составляющего казну муниципальных округов (за исключением земельных участков)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</si>
  <si>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</si>
  <si>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045 11107014 14 0000 120</t>
  </si>
  <si>
    <t>045 11406012 14 0000 430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</si>
  <si>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</si>
  <si>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</si>
  <si>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045 11610123 01 0051 140</t>
  </si>
  <si>
    <t>844 11611050 01 0000 140</t>
  </si>
  <si>
    <t>844</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</si>
  <si>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</si>
  <si>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Министерство природных ресурсов и охраны окружающей среды Удмуртской Республики</t>
  </si>
  <si>
    <t>045 11705040 14 0000 180</t>
  </si>
  <si>
    <t>Прочие неналоговые доходы бюджетов муниципальных округов</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</si>
  <si>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</si>
  <si>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045 11402043 14 0000 410</t>
  </si>
  <si>
    <t>044 20215001 14 0000 150</t>
  </si>
  <si>
    <t xml:space="preserve">Дотации бюджетам муниципальных округов на выравнивание бюджетной обеспеченности </t>
  </si>
  <si>
    <t>Дотации бюджетам муниципальных округов на поддержку мер по обеспечению сбалансированности бюджетов</t>
  </si>
  <si>
    <t>044 20215002 14 0000 150</t>
  </si>
  <si>
    <t>Субсидии бюджетам муниципальных округов на софинансирование капитальных вложений в объекты муниципальной собственности</t>
  </si>
  <si>
    <t>045 20220077 14 0000 150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</si>
  <si>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</si>
  <si>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045 20220302 14 0000 150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</si>
  <si>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</si>
  <si>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066 20225304 14 0000 150</t>
  </si>
  <si>
    <t>Субсидии бюджетам муниципальных округов на реализацию программ формирования современной городской среды</t>
  </si>
  <si>
    <t>045 20225555 14 0000 150</t>
  </si>
  <si>
    <t>Субсидии бюджетам муниципальных округов на мероприятия по проведению капитального ремонта объектов муниципальной собственности, включенных в "Перечень объектов капитального ремонта, финансируемых из бюджета Удмуртской Республики", утвержденный Правительством Удмуртской Республики</t>
  </si>
  <si>
    <t>045 20229999 14 0102 150</t>
  </si>
  <si>
    <t>Субсидии бюджетам муниципальных округов на софинансирование расходных обязательств муниципальных образований в Удмуртской Республике по реализации мероприятий в области поддержки и развития коммунального хозяйства</t>
  </si>
  <si>
    <t>045 20229999 14 0103 150</t>
  </si>
  <si>
    <t>Субсидии бюджетам муниципальных округов на содержание автомобильных дорог местного значения и сооружений на них, в том числе по которым проходят маршруты школьных автобусов</t>
  </si>
  <si>
    <t>045 20229999 14 0105 150</t>
  </si>
  <si>
    <t>Субсидии бюджетам муниципальных округов на расходы по присмотру и уходу за детьми, оставшимися без попечения рподителей, а также за детьми с туберкулезной интоксикацией, обучающимся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</si>
  <si>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066 20229999 14 0106 150</t>
  </si>
  <si>
    <t>Субсидии бюджетам муниципальных округов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</si>
  <si>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045 20229999 14 0109 150</t>
  </si>
  <si>
    <t>Субсдии бюджетам муниципальных округов на реализацию мероприятий по организации отдыха детей в каникулярное время</t>
  </si>
  <si>
    <t>066 20229999 14 0117 150</t>
  </si>
  <si>
    <t>Субсидии бюджетам муниципальных округов на реализацию мероприятий подпрограммы "Детское и школьное питание" государственной программы Удмуртской Республики "Развитие образования"</t>
  </si>
  <si>
    <t>066 20229999 14 0119 150</t>
  </si>
  <si>
    <t xml:space="preserve">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t>
  </si>
  <si>
    <t>066 20230024 14 0202 150</t>
  </si>
  <si>
    <t>Субвенции бюджетам муниципальных округов на осуществление отдельных государтсвенных полномочий Удмуртской Республики по содержанию скотомогильников (биотермических ям) и мест захоронения животных, павших от сибирской язвы, находящихся в собственности Удмуртской Республики, а также по ликвидации несипользуемых скотомогильников (биотермических ям)</t>
  </si>
  <si>
    <t>045 20230024 14 0203 150</t>
  </si>
  <si>
    <t xml:space="preserve">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</si>
  <si>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066 20230024 14 0205 150</t>
  </si>
  <si>
    <t>Субвенции бюджетам муниципальных округов на осуществление отдельных государственных полномочий по предоставлению мер социальной поддержки многодетным семьям ( бесплатное питание обучающихся общеобразовательных организаций)</t>
  </si>
  <si>
    <t>066 20230024 14 0206 150</t>
  </si>
  <si>
    <t xml:space="preserve">Субвенции бюджетам муниципальных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    </t>
  </si>
  <si>
    <t>Субвенции бюджетам муниципальных округов на осуществление отдельных государственных полномочий Удмуртской Республики в области архивного дела</t>
  </si>
  <si>
    <t>045 20230024 14 0209 150</t>
  </si>
  <si>
    <t>Субвенции бюджетам муниципальных округов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</si>
  <si>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045 20230024 14 0215 150</t>
  </si>
  <si>
    <t>Субвенции бюджетам муниципальных округов на осуществление государственных полномочий по созданию и организации деятельности административных комиссий</t>
  </si>
  <si>
    <t>045 20230024 14 0216 150</t>
  </si>
  <si>
    <t>Субвенции бюджетам муниципальных округов на обеспечение осуществления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</si>
  <si>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045 20230024 14 0218 150</t>
  </si>
  <si>
    <t xml:space="preserve">Субвенции бюджетам муниципальных округов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 </t>
  </si>
  <si>
    <t>066 20230024 14 0220 150</t>
  </si>
  <si>
    <t xml:space="preserve">Субвенции бюджетам муниципальных округов на осуществление отдельных государственных полномочий Удмуртской Республики по организации меропритиятий при  осуществлении деятельности по обращению с животными без владельцев </t>
  </si>
  <si>
    <t>045 20230024 14 0222 150</t>
  </si>
  <si>
    <t>Субвенции бюдетам муниципальных округов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осташихся без попечения родителей"</t>
  </si>
  <si>
    <t>045 20230024 14 0223 150</t>
  </si>
  <si>
    <t>Субвенции бюджетам муниципальных округов на осуществление отдельных государственных полномочий Удмуртской Республики по предоставлению мер дополнительной социальной поддержки граждан по оплате коммунальных услуг в виде частичной компенсации произведенных расходов на оплату коммунальных услуг по отоплению и горячему водоснабжению</t>
  </si>
  <si>
    <t>045 20230024 14 0226 150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</si>
  <si>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</si>
  <si>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066 20230029 14 0000 150</t>
  </si>
  <si>
    <t>045 20235120 14 0000 150</t>
  </si>
  <si>
    <t>045 20235118 14 0000 150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</si>
  <si>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муниципальных и городских округов</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</si>
  <si>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</si>
  <si>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Субвенции бюджетам муниципальных округов на государственную регистрацию актов гражданского состояния  </t>
  </si>
  <si>
    <t>045 20235930 14 0000 150</t>
  </si>
  <si>
    <t>МУНИЦИПАЛЬНОГО ОБРАЗОВАНИЯ "МУНИЦИПАЛЬНЫЙ ОКРУГ БАЛЕЗИНСКИЙ РАЙОН УДМУРТСКОЙ РЕСПУБЛИКИ"</t>
  </si>
  <si>
    <t>062 20230024 14 0208 150</t>
  </si>
  <si>
    <t>Управление культуры, спорта и молодежной политики Администрация муниципального образования "муниципальный округ Балезинский район Удмуртской Республики"</t>
  </si>
  <si>
    <t>062</t>
  </si>
  <si>
    <t>182 10102080 01 0000 110</t>
  </si>
  <si>
    <t>Налог на доходы физических лиц части суммы налога, превышающей 650 000 рублей, относящейся к части налоговой базы, превышающей 5 000 000 рублей</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</si>
  <si>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</si>
  <si>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045 11109044 14 0011 120</t>
  </si>
  <si>
    <t>045 11109044 14 0012 120</t>
  </si>
  <si>
    <t>045 11109044 14 0014 120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</si>
  <si>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</si>
  <si>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062 20225467 14 0000 150</t>
  </si>
  <si>
    <t>Субсидии бюджетам муниципальных округов на поддержку отрасли культуры</t>
  </si>
  <si>
    <t>062 20225519 14 0000 150</t>
  </si>
  <si>
    <t>Субсидии бюджетам муниципальных округов на реализацию мероприятий по модернизации школьных систем образования</t>
  </si>
  <si>
    <t>066 20225750 14 0000 150</t>
  </si>
  <si>
    <t>182 10302230 01 0000 110</t>
  </si>
  <si>
    <t>182 10302240 01 0000 110</t>
  </si>
  <si>
    <t>182 10302250 01 0000 110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</si>
  <si>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</si>
  <si>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066 20245179 14 0000 150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</si>
  <si>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</si>
  <si>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066 20245303 14 0000 150</t>
  </si>
  <si>
    <t>Прочие межбюджетные трансферты, передаваемые бюджетам муниципальных районов</t>
  </si>
  <si>
    <t>066 20249999 14 0000 150</t>
  </si>
  <si>
    <t>182 10302260 01 0000 110</t>
  </si>
  <si>
    <t>14</t>
  </si>
  <si>
    <t>045 11105312 14 0000 120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</si>
  <si>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</si>
  <si>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045  20229999 14 0107 150</t>
  </si>
  <si>
    <t>Субсидии бюджетам мунициплаьных районов на реализацию мероприятий муниципальных программ энергосбережения и повышения энергетической эффективности</t>
  </si>
  <si>
    <t>Субсидии бюджетам муниципальных округов на мероприятия по обеспечению Удмуртской Республики документами территориального планирования и градостроительного зонирования, документацией по планировке территории</t>
  </si>
  <si>
    <t xml:space="preserve"> Прочие субсидии бюджетам муниципальных округов (cубсидии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</si>
  <si>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045 20229999 14 0128 150</t>
  </si>
  <si>
    <t>066  20229999 14 0130 150</t>
  </si>
  <si>
    <t>по состоянию на "01" января 2026 года</t>
  </si>
  <si>
    <t>на  2026 год и на плановый период 2027 и 2028 годов</t>
  </si>
  <si>
    <t>Прогноз и кассовое исполнение по источнику дохода в 2026 году (руб.)</t>
  </si>
  <si>
    <t>1-ый год планового периода (2027 год)</t>
  </si>
  <si>
    <t>2-ой год планового периода (2028 год)</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</si>
  <si>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</si>
  <si>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182 10102130 01 0000 110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</si>
  <si>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</si>
  <si>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182 10102140 01 0000 110</t>
  </si>
  <si>
    <t>182 10102210 01 0000 110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</si>
  <si>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</si>
  <si>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045 1140602414 0000 430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</si>
  <si>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</si>
  <si>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Субсидии бюджетам муниципальных округов на реализацию программы комплексного развития молодежной политики в регионах Российской Федерации "Регион для молодых"</t>
  </si>
  <si>
    <t>062 20225116 14 0000 150</t>
  </si>
  <si>
    <t>045 20225497 14 0000 150</t>
  </si>
  <si>
    <t>Субсидии бюджетам муниципальных округов на реализацию мероприятий по обеспечению жильем молодых семей</t>
  </si>
  <si>
    <t>045 20225511 14 0000 150</t>
  </si>
  <si>
    <t>Субсидии бюджетам муниципальных округов на проведение комплексных кадастровых работ</t>
  </si>
  <si>
    <t xml:space="preserve"> Субсидии бюджетам на техническое оснащение региональных и муниципальных музеев</t>
  </si>
  <si>
    <t>062 20225590 14 0000 150</t>
  </si>
  <si>
    <t>062 20245050 14 0000 150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</si>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</sst>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23" x14ac:knownFonts="1">
    <font>
      <sz val="11"/>
      <name val="Calibri"/>
      <family val="2"/>
      <scheme val="minor"/>
    </font>
    <font>
      <b/>
      <sz val="12"/>
      <color rgb="FF000000"/>
      <name val="Arial"/>
      <family val="2"/>
      <charset val="204"/>
    </font>
    <font>
      <sz val="11"/>
      <color rgb="FF000000"/>
      <name val="Calibri"/>
      <family val="2"/>
      <charset val="204"/>
      <scheme val="minor"/>
    </font>
    <font>
      <sz val="8"/>
      <color rgb="FF000000"/>
      <name val="Arial"/>
      <family val="2"/>
      <charset val="204"/>
    </font>
    <font>
      <sz val="7"/>
      <color rgb="FF000000"/>
      <name val="Arial"/>
      <family val="2"/>
      <charset val="204"/>
    </font>
    <font>
      <sz val="10"/>
      <color rgb="FF000000"/>
      <name val="Arial"/>
      <family val="2"/>
      <charset val="204"/>
    </font>
    <font>
      <sz val="11"/>
      <name val="Calibri"/>
      <family val="2"/>
      <scheme val="minor"/>
    </font>
    <font>
      <sz val="11"/>
      <color rgb="FF000000"/>
      <name val="Times New Roman"/>
      <family val="1"/>
      <charset val="204"/>
    </font>
    <font>
      <b/>
      <sz val="12"/>
      <color rgb="FF000000"/>
      <name val="Times New Roman"/>
      <family val="1"/>
      <charset val="204"/>
    </font>
    <font>
      <sz val="7"/>
      <color rgb="FF000000"/>
      <name val="Times New Roman"/>
      <family val="1"/>
      <charset val="204"/>
    </font>
    <font>
      <b/>
      <sz val="12"/>
      <name val="Times New Roman"/>
      <family val="1"/>
      <charset val="204"/>
    </font>
    <font>
      <b/>
      <sz val="11"/>
      <color rgb="FF000000"/>
      <name val="Times New Roman"/>
      <family val="1"/>
      <charset val="204"/>
    </font>
    <font>
      <sz val="7"/>
      <name val="Times New Roman"/>
      <family val="1"/>
      <charset val="204"/>
    </font>
    <font>
      <sz val="10"/>
      <name val="Times New Roman"/>
      <family val="1"/>
      <charset val="204"/>
    </font>
    <font>
      <b/>
      <sz val="10"/>
      <name val="Times New Roman"/>
      <family val="1"/>
      <charset val="204"/>
    </font>
    <font>
      <sz val="10"/>
      <name val="Times New Roman"/>
      <family val="1"/>
      <charset val="204"/>
    </font>
    <font>
      <sz val="10"/>
      <color rgb="FF000000"/>
      <name val="Times New Roman"/>
      <family val="1"/>
      <charset val="204"/>
    </font>
    <font>
      <b/>
      <sz val="10"/>
      <color rgb="FF000000"/>
      <name val="Times New Roman"/>
      <family val="1"/>
      <charset val="204"/>
    </font>
    <font>
      <sz val="11"/>
      <name val="Times New Roman"/>
      <family val="1"/>
      <charset val="204"/>
    </font>
    <font>
      <u/>
      <sz val="10"/>
      <color indexed="12"/>
      <name val="Arial Cyr"/>
      <charset val="204"/>
    </font>
    <font>
      <i/>
      <sz val="9"/>
      <color rgb="FF000000"/>
      <name val="Cambria"/>
      <family val="1"/>
      <charset val="204"/>
    </font>
    <font>
      <b/>
      <sz val="10"/>
      <name val="Calibri"/>
      <family val="2"/>
      <scheme val="minor"/>
    </font>
    <font>
      <sz val="10"/>
      <name val="Calibri"/>
      <family val="2"/>
      <scheme val="minor"/>
    </font>
  </fonts>
  <fills count="4">
    <fill>
      <patternFill patternType="none"/>
    </fill>
    <fill>
      <patternFill patternType="gray125"/>
    </fill>
    <fill>
      <patternFill patternType="solid">
        <fgColor rgb="FFCCCCCC"/>
      </patternFill>
    </fill>
    <fill>
      <patternFill patternType="solid">
        <fgColor theme="0"/>
        <bgColor indexed="64"/>
      </patternFill>
    </fill>
  </fills>
  <borders count="20">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medium">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26">
    <xf numFmtId="0" fontId="0" fillId="0" borderId="0"/>
    <xf numFmtId="0" fontId="2" fillId="2" borderId="1"/>
    <xf numFmtId="0" fontId="2" fillId="0" borderId="1"/>
    <xf numFmtId="0" fontId="3" fillId="0" borderId="3">
      <alignment horizontal="center" vertical="center" wrapText="1"/>
    </xf>
    <xf numFmtId="0" fontId="4" fillId="0" borderId="3">
      <alignment horizontal="center" vertical="center"/>
    </xf>
    <xf numFmtId="0" fontId="4" fillId="0" borderId="3">
      <alignment horizontal="center" vertical="center" wrapText="1"/>
    </xf>
    <xf numFmtId="0" fontId="3" fillId="0" borderId="3">
      <alignment horizontal="center"/>
    </xf>
    <xf numFmtId="0" fontId="3" fillId="0" borderId="3">
      <alignment horizontal="left" wrapText="1"/>
    </xf>
    <xf numFmtId="49" fontId="3" fillId="0" borderId="3">
      <alignment horizontal="center" vertical="center" wrapText="1"/>
    </xf>
    <xf numFmtId="0" fontId="6" fillId="0" borderId="0"/>
    <xf numFmtId="0" fontId="6" fillId="0" borderId="0"/>
    <xf numFmtId="0" fontId="6" fillId="0" borderId="0"/>
    <xf numFmtId="0" fontId="5" fillId="0" borderId="1"/>
    <xf numFmtId="0" fontId="5" fillId="0" borderId="1"/>
    <xf numFmtId="0" fontId="2" fillId="2" borderId="4"/>
    <xf numFmtId="0" fontId="3" fillId="0" borderId="3">
      <alignment horizontal="center" vertical="center" wrapText="1"/>
    </xf>
    <xf numFmtId="0" fontId="2" fillId="2" borderId="5"/>
    <xf numFmtId="0" fontId="2" fillId="2" borderId="6"/>
    <xf numFmtId="0" fontId="1" fillId="0" borderId="1">
      <alignment horizontal="center"/>
    </xf>
    <xf numFmtId="0" fontId="2" fillId="0" borderId="1">
      <alignment horizontal="center"/>
    </xf>
    <xf numFmtId="0" fontId="3" fillId="0" borderId="3">
      <alignment horizontal="center" vertical="center" wrapText="1"/>
    </xf>
    <xf numFmtId="0" fontId="3" fillId="0" borderId="3">
      <alignment horizontal="center" vertical="center"/>
    </xf>
    <xf numFmtId="0" fontId="2" fillId="0" borderId="1">
      <alignment horizontal="center" wrapText="1"/>
    </xf>
    <xf numFmtId="0" fontId="13" fillId="0" borderId="2"/>
    <xf numFmtId="0" fontId="19" fillId="0" borderId="2" applyNumberFormat="0" applyFill="0" applyBorder="0" applyAlignment="0" applyProtection="0">
      <alignment vertical="top"/>
      <protection locked="0"/>
    </xf>
    <xf numFmtId="1" fontId="20" fillId="0" borderId="3">
      <alignment horizontal="center" vertical="center" shrinkToFit="1"/>
    </xf>
  </cellStyleXfs>
  <cellXfs count="137">
    <xf numFmtId="0" fontId="0" fillId="0" borderId="0" xfId="0"/>
    <xf numFmtId="0" fontId="0" fillId="0" borderId="0" xfId="0" applyProtection="1">
      <protection locked="0"/>
    </xf>
    <xf numFmtId="0" fontId="7" fillId="0" borderId="1" xfId="2" applyNumberFormat="1" applyFont="1" applyProtection="1"/>
    <xf numFmtId="0" fontId="9" fillId="0" borderId="3" xfId="4" applyNumberFormat="1" applyFont="1" applyProtection="1">
      <alignment horizontal="center" vertical="center"/>
    </xf>
    <xf numFmtId="0" fontId="9" fillId="0" borderId="3" xfId="5" applyNumberFormat="1" applyFont="1" applyProtection="1">
      <alignment horizontal="center" vertical="center" wrapText="1"/>
    </xf>
    <xf numFmtId="0" fontId="7" fillId="0" borderId="2" xfId="2" applyNumberFormat="1" applyFont="1" applyBorder="1" applyAlignment="1" applyProtection="1"/>
    <xf numFmtId="0" fontId="12" fillId="0" borderId="8" xfId="0" applyFont="1" applyBorder="1" applyAlignment="1" applyProtection="1">
      <alignment horizontal="center"/>
      <protection locked="0"/>
    </xf>
    <xf numFmtId="164" fontId="14" fillId="0" borderId="8" xfId="23" applyNumberFormat="1" applyFont="1" applyFill="1" applyBorder="1" applyAlignment="1">
      <alignment horizontal="left" wrapText="1" indent="1"/>
    </xf>
    <xf numFmtId="49" fontId="15" fillId="0" borderId="8" xfId="0" applyNumberFormat="1" applyFont="1" applyBorder="1" applyProtection="1">
      <protection locked="0"/>
    </xf>
    <xf numFmtId="164" fontId="14" fillId="0" borderId="13" xfId="23" applyNumberFormat="1" applyFont="1" applyFill="1" applyBorder="1" applyAlignment="1">
      <alignment horizontal="left" wrapText="1" indent="1"/>
    </xf>
    <xf numFmtId="49" fontId="15" fillId="0" borderId="15" xfId="0" applyNumberFormat="1" applyFont="1" applyBorder="1" applyProtection="1">
      <protection locked="0"/>
    </xf>
    <xf numFmtId="0" fontId="16" fillId="0" borderId="14" xfId="8" applyNumberFormat="1" applyFont="1" applyBorder="1" applyAlignment="1" applyProtection="1">
      <alignment horizontal="justify" wrapText="1"/>
    </xf>
    <xf numFmtId="0" fontId="16" fillId="0" borderId="12" xfId="8" applyNumberFormat="1" applyFont="1" applyBorder="1" applyAlignment="1" applyProtection="1">
      <alignment horizontal="justify" wrapText="1"/>
    </xf>
    <xf numFmtId="164" fontId="14" fillId="0" borderId="8" xfId="23" applyNumberFormat="1" applyFont="1" applyFill="1" applyBorder="1" applyAlignment="1">
      <alignment horizontal="justify" wrapText="1"/>
    </xf>
    <xf numFmtId="164" fontId="15" fillId="3" borderId="8" xfId="23" applyNumberFormat="1" applyFont="1" applyFill="1" applyBorder="1" applyAlignment="1">
      <alignment horizontal="justify" wrapText="1"/>
    </xf>
    <xf numFmtId="0" fontId="15" fillId="3" borderId="8" xfId="0" applyFont="1" applyFill="1" applyBorder="1" applyAlignment="1">
      <alignment horizontal="justify" wrapText="1"/>
    </xf>
    <xf numFmtId="164" fontId="15" fillId="0" borderId="8" xfId="23" applyNumberFormat="1" applyFont="1" applyFill="1" applyBorder="1" applyAlignment="1">
      <alignment horizontal="justify" wrapText="1"/>
    </xf>
    <xf numFmtId="4" fontId="15" fillId="0" borderId="8" xfId="0" applyNumberFormat="1" applyFont="1" applyFill="1" applyBorder="1" applyAlignment="1">
      <alignment horizontal="justify" wrapText="1"/>
    </xf>
    <xf numFmtId="4" fontId="15" fillId="3" borderId="8" xfId="0" applyNumberFormat="1" applyFont="1" applyFill="1" applyBorder="1" applyAlignment="1">
      <alignment horizontal="justify" wrapText="1"/>
    </xf>
    <xf numFmtId="0" fontId="15" fillId="0" borderId="8" xfId="0" applyNumberFormat="1" applyFont="1" applyFill="1" applyBorder="1" applyAlignment="1">
      <alignment horizontal="justify" wrapText="1"/>
    </xf>
    <xf numFmtId="49" fontId="15" fillId="0" borderId="8" xfId="0" applyNumberFormat="1" applyFont="1" applyFill="1" applyBorder="1" applyAlignment="1">
      <alignment horizontal="justify" wrapText="1"/>
    </xf>
    <xf numFmtId="0" fontId="15" fillId="3" borderId="8" xfId="0" applyNumberFormat="1" applyFont="1" applyFill="1" applyBorder="1" applyAlignment="1">
      <alignment horizontal="justify" wrapText="1"/>
    </xf>
    <xf numFmtId="0" fontId="14" fillId="0" borderId="8" xfId="0" applyFont="1" applyFill="1" applyBorder="1" applyAlignment="1">
      <alignment horizontal="justify"/>
    </xf>
    <xf numFmtId="49" fontId="15" fillId="0" borderId="15" xfId="0" applyNumberFormat="1" applyFont="1" applyBorder="1" applyAlignment="1" applyProtection="1">
      <alignment horizontal="center" wrapText="1"/>
      <protection locked="0"/>
    </xf>
    <xf numFmtId="49" fontId="15" fillId="0" borderId="8" xfId="0" applyNumberFormat="1" applyFont="1" applyBorder="1" applyAlignment="1" applyProtection="1">
      <alignment horizontal="center" wrapText="1"/>
      <protection locked="0"/>
    </xf>
    <xf numFmtId="49" fontId="15" fillId="0" borderId="15" xfId="0" applyNumberFormat="1" applyFont="1" applyBorder="1" applyAlignment="1" applyProtection="1">
      <alignment horizontal="center"/>
      <protection locked="0"/>
    </xf>
    <xf numFmtId="49" fontId="15" fillId="0" borderId="8" xfId="0" applyNumberFormat="1" applyFont="1" applyBorder="1" applyAlignment="1" applyProtection="1">
      <alignment horizontal="center"/>
      <protection locked="0"/>
    </xf>
    <xf numFmtId="4" fontId="15" fillId="0" borderId="8" xfId="0" applyNumberFormat="1" applyFont="1" applyBorder="1" applyAlignment="1" applyProtection="1">
      <protection locked="0"/>
    </xf>
    <xf numFmtId="49" fontId="17" fillId="0" borderId="7" xfId="8" applyNumberFormat="1" applyFont="1" applyBorder="1" applyProtection="1">
      <alignment horizontal="center" vertical="center" wrapText="1"/>
    </xf>
    <xf numFmtId="49" fontId="17" fillId="0" borderId="7" xfId="8" applyNumberFormat="1" applyFont="1" applyBorder="1" applyAlignment="1" applyProtection="1">
      <alignment horizontal="center" vertical="center" wrapText="1"/>
    </xf>
    <xf numFmtId="4" fontId="17" fillId="0" borderId="7" xfId="8" applyNumberFormat="1" applyFont="1" applyBorder="1" applyAlignment="1" applyProtection="1">
      <alignment wrapText="1"/>
    </xf>
    <xf numFmtId="49" fontId="17" fillId="0" borderId="8" xfId="8" applyNumberFormat="1" applyFont="1" applyBorder="1" applyProtection="1">
      <alignment horizontal="center" vertical="center" wrapText="1"/>
    </xf>
    <xf numFmtId="49" fontId="17" fillId="0" borderId="8" xfId="8" applyNumberFormat="1" applyFont="1" applyBorder="1" applyAlignment="1" applyProtection="1">
      <alignment horizontal="center" vertical="center" wrapText="1"/>
    </xf>
    <xf numFmtId="4" fontId="17" fillId="0" borderId="8" xfId="8" applyNumberFormat="1" applyFont="1" applyBorder="1" applyAlignment="1" applyProtection="1">
      <alignment wrapText="1"/>
    </xf>
    <xf numFmtId="49" fontId="14" fillId="0" borderId="8" xfId="0" applyNumberFormat="1" applyFont="1" applyBorder="1" applyProtection="1">
      <protection locked="0"/>
    </xf>
    <xf numFmtId="49" fontId="14" fillId="0" borderId="8" xfId="0" applyNumberFormat="1" applyFont="1" applyBorder="1" applyAlignment="1" applyProtection="1">
      <alignment horizontal="center"/>
      <protection locked="0"/>
    </xf>
    <xf numFmtId="49" fontId="14" fillId="0" borderId="8" xfId="0" applyNumberFormat="1" applyFont="1" applyBorder="1" applyAlignment="1" applyProtection="1">
      <alignment horizontal="center" wrapText="1"/>
      <protection locked="0"/>
    </xf>
    <xf numFmtId="4" fontId="14" fillId="0" borderId="8" xfId="0" applyNumberFormat="1" applyFont="1" applyBorder="1" applyAlignment="1" applyProtection="1">
      <protection locked="0"/>
    </xf>
    <xf numFmtId="0" fontId="18" fillId="0" borderId="0" xfId="0" applyFont="1" applyProtection="1">
      <protection locked="0"/>
    </xf>
    <xf numFmtId="164" fontId="15" fillId="3" borderId="2" xfId="23" applyNumberFormat="1" applyFont="1" applyFill="1" applyBorder="1" applyAlignment="1">
      <alignment horizontal="justify" wrapText="1"/>
    </xf>
    <xf numFmtId="49" fontId="15" fillId="0" borderId="8" xfId="0" applyNumberFormat="1" applyFont="1" applyFill="1" applyBorder="1" applyProtection="1">
      <protection locked="0"/>
    </xf>
    <xf numFmtId="49" fontId="15" fillId="0" borderId="15" xfId="0" applyNumberFormat="1" applyFont="1" applyFill="1" applyBorder="1" applyAlignment="1" applyProtection="1">
      <alignment horizontal="center"/>
      <protection locked="0"/>
    </xf>
    <xf numFmtId="49" fontId="15" fillId="0" borderId="8" xfId="0" applyNumberFormat="1" applyFont="1" applyFill="1" applyBorder="1" applyAlignment="1" applyProtection="1">
      <alignment horizontal="center"/>
      <protection locked="0"/>
    </xf>
    <xf numFmtId="49" fontId="15" fillId="0" borderId="8" xfId="0" applyNumberFormat="1" applyFont="1" applyFill="1" applyBorder="1" applyAlignment="1" applyProtection="1">
      <alignment horizontal="center" wrapText="1"/>
      <protection locked="0"/>
    </xf>
    <xf numFmtId="0" fontId="18" fillId="0" borderId="8" xfId="0" applyFont="1" applyFill="1" applyBorder="1" applyAlignment="1">
      <alignment wrapText="1"/>
    </xf>
    <xf numFmtId="4" fontId="15" fillId="0" borderId="8" xfId="0" applyNumberFormat="1" applyFont="1" applyFill="1" applyBorder="1" applyAlignment="1" applyProtection="1">
      <protection locked="0"/>
    </xf>
    <xf numFmtId="0" fontId="0" fillId="0" borderId="0" xfId="0" applyFill="1" applyProtection="1">
      <protection locked="0"/>
    </xf>
    <xf numFmtId="0" fontId="18" fillId="0" borderId="8" xfId="24" applyNumberFormat="1" applyFont="1" applyFill="1" applyBorder="1" applyAlignment="1" applyProtection="1">
      <alignment wrapText="1"/>
    </xf>
    <xf numFmtId="0" fontId="18" fillId="0" borderId="8" xfId="0" applyNumberFormat="1" applyFont="1" applyFill="1" applyBorder="1" applyAlignment="1">
      <alignment wrapText="1"/>
    </xf>
    <xf numFmtId="0" fontId="17" fillId="0" borderId="8" xfId="8" applyNumberFormat="1" applyFont="1" applyFill="1" applyBorder="1" applyAlignment="1" applyProtection="1">
      <alignment horizontal="justify" wrapText="1"/>
    </xf>
    <xf numFmtId="49" fontId="14" fillId="0" borderId="8" xfId="0" applyNumberFormat="1" applyFont="1" applyFill="1" applyBorder="1" applyProtection="1">
      <protection locked="0"/>
    </xf>
    <xf numFmtId="49" fontId="14" fillId="0" borderId="15" xfId="0" applyNumberFormat="1" applyFont="1" applyFill="1" applyBorder="1" applyAlignment="1" applyProtection="1">
      <alignment horizontal="center"/>
      <protection locked="0"/>
    </xf>
    <xf numFmtId="49" fontId="14" fillId="0" borderId="8" xfId="0" applyNumberFormat="1" applyFont="1" applyFill="1" applyBorder="1" applyAlignment="1" applyProtection="1">
      <alignment horizontal="center"/>
      <protection locked="0"/>
    </xf>
    <xf numFmtId="49" fontId="14" fillId="0" borderId="8" xfId="0" applyNumberFormat="1" applyFont="1" applyFill="1" applyBorder="1" applyAlignment="1" applyProtection="1">
      <alignment horizontal="center" wrapText="1"/>
      <protection locked="0"/>
    </xf>
    <xf numFmtId="4" fontId="14" fillId="0" borderId="8" xfId="0" applyNumberFormat="1" applyFont="1" applyFill="1" applyBorder="1" applyAlignment="1" applyProtection="1">
      <protection locked="0"/>
    </xf>
    <xf numFmtId="0" fontId="16" fillId="0" borderId="8" xfId="8" applyNumberFormat="1" applyFont="1" applyFill="1" applyBorder="1" applyAlignment="1" applyProtection="1">
      <alignment horizontal="justify" wrapText="1"/>
    </xf>
    <xf numFmtId="4" fontId="15" fillId="0" borderId="8" xfId="0" applyNumberFormat="1" applyFont="1" applyFill="1" applyBorder="1" applyAlignment="1">
      <alignment horizontal="left" wrapText="1" indent="1"/>
    </xf>
    <xf numFmtId="0" fontId="7" fillId="0" borderId="1" xfId="2" applyNumberFormat="1" applyFont="1" applyAlignment="1" applyProtection="1">
      <alignment wrapText="1"/>
    </xf>
    <xf numFmtId="0" fontId="9" fillId="0" borderId="3" xfId="4" applyNumberFormat="1" applyFont="1" applyAlignment="1" applyProtection="1">
      <alignment horizontal="center" vertical="center" wrapText="1"/>
    </xf>
    <xf numFmtId="49" fontId="14" fillId="0" borderId="8" xfId="0" applyNumberFormat="1" applyFont="1" applyBorder="1" applyAlignment="1" applyProtection="1">
      <alignment wrapText="1"/>
      <protection locked="0"/>
    </xf>
    <xf numFmtId="49" fontId="15" fillId="0" borderId="8" xfId="0" applyNumberFormat="1" applyFont="1" applyBorder="1" applyAlignment="1" applyProtection="1">
      <alignment wrapText="1"/>
      <protection locked="0"/>
    </xf>
    <xf numFmtId="49" fontId="14" fillId="0" borderId="15" xfId="0" applyNumberFormat="1" applyFont="1" applyBorder="1" applyAlignment="1" applyProtection="1">
      <alignment horizontal="center" wrapText="1"/>
      <protection locked="0"/>
    </xf>
    <xf numFmtId="49" fontId="15" fillId="0" borderId="15" xfId="0" applyNumberFormat="1" applyFont="1" applyFill="1" applyBorder="1" applyAlignment="1" applyProtection="1">
      <alignment horizontal="center" wrapText="1"/>
      <protection locked="0"/>
    </xf>
    <xf numFmtId="49" fontId="14" fillId="0" borderId="15" xfId="0" applyNumberFormat="1" applyFont="1" applyFill="1" applyBorder="1" applyAlignment="1" applyProtection="1">
      <alignment horizontal="center" wrapText="1"/>
      <protection locked="0"/>
    </xf>
    <xf numFmtId="49" fontId="14" fillId="0" borderId="8" xfId="0" applyNumberFormat="1" applyFont="1" applyFill="1" applyBorder="1" applyAlignment="1" applyProtection="1">
      <alignment wrapText="1"/>
      <protection locked="0"/>
    </xf>
    <xf numFmtId="0" fontId="18" fillId="0" borderId="0" xfId="0" applyFont="1" applyAlignment="1" applyProtection="1">
      <alignment wrapText="1"/>
      <protection locked="0"/>
    </xf>
    <xf numFmtId="0" fontId="0" fillId="0" borderId="0" xfId="0" applyAlignment="1" applyProtection="1">
      <alignment wrapText="1"/>
      <protection locked="0"/>
    </xf>
    <xf numFmtId="4" fontId="15" fillId="0" borderId="8" xfId="0" applyNumberFormat="1" applyFont="1" applyBorder="1" applyAlignment="1" applyProtection="1">
      <alignment vertical="center"/>
      <protection locked="0"/>
    </xf>
    <xf numFmtId="164" fontId="15" fillId="0" borderId="2" xfId="23" applyNumberFormat="1" applyFont="1" applyFill="1" applyBorder="1" applyAlignment="1">
      <alignment horizontal="justify" wrapText="1"/>
    </xf>
    <xf numFmtId="0" fontId="0" fillId="0" borderId="0" xfId="0" applyFont="1" applyProtection="1">
      <protection locked="0"/>
    </xf>
    <xf numFmtId="0" fontId="14" fillId="0" borderId="2" xfId="0" applyFont="1" applyBorder="1" applyProtection="1">
      <protection locked="0"/>
    </xf>
    <xf numFmtId="0" fontId="21" fillId="0" borderId="0" xfId="0" applyFont="1" applyProtection="1">
      <protection locked="0"/>
    </xf>
    <xf numFmtId="0" fontId="16" fillId="0" borderId="3" xfId="7" applyNumberFormat="1" applyFont="1" applyAlignment="1" applyProtection="1">
      <alignment horizontal="left" vertical="center" wrapText="1"/>
    </xf>
    <xf numFmtId="1" fontId="16" fillId="0" borderId="3" xfId="25" applyNumberFormat="1" applyFont="1" applyProtection="1">
      <alignment horizontal="center" vertical="center" shrinkToFit="1"/>
    </xf>
    <xf numFmtId="49" fontId="16" fillId="0" borderId="7" xfId="8" applyNumberFormat="1" applyFont="1" applyBorder="1" applyProtection="1">
      <alignment horizontal="center" vertical="center" wrapText="1"/>
    </xf>
    <xf numFmtId="4" fontId="16" fillId="0" borderId="3" xfId="8" applyNumberFormat="1" applyFont="1" applyAlignment="1" applyProtection="1">
      <alignment horizontal="right" vertical="center" wrapText="1"/>
    </xf>
    <xf numFmtId="4" fontId="15" fillId="0" borderId="8" xfId="0" applyNumberFormat="1" applyFont="1" applyBorder="1" applyAlignment="1" applyProtection="1">
      <alignment horizontal="right"/>
      <protection locked="0"/>
    </xf>
    <xf numFmtId="0" fontId="15" fillId="0" borderId="2" xfId="0" applyFont="1" applyBorder="1" applyProtection="1">
      <protection locked="0"/>
    </xf>
    <xf numFmtId="0" fontId="22" fillId="0" borderId="0" xfId="0" applyFont="1" applyProtection="1">
      <protection locked="0"/>
    </xf>
    <xf numFmtId="4" fontId="17" fillId="0" borderId="17" xfId="8" applyNumberFormat="1" applyFont="1" applyBorder="1" applyAlignment="1" applyProtection="1">
      <alignment horizontal="right" vertical="center" wrapText="1"/>
    </xf>
    <xf numFmtId="1" fontId="16" fillId="0" borderId="18" xfId="25" applyNumberFormat="1" applyFont="1" applyBorder="1" applyProtection="1">
      <alignment horizontal="center" vertical="center" shrinkToFit="1"/>
    </xf>
    <xf numFmtId="49" fontId="16" fillId="0" borderId="19" xfId="8" applyNumberFormat="1" applyFont="1" applyBorder="1" applyProtection="1">
      <alignment horizontal="center" vertical="center" wrapText="1"/>
    </xf>
    <xf numFmtId="164" fontId="15" fillId="0" borderId="8" xfId="23" applyNumberFormat="1" applyFont="1" applyFill="1" applyBorder="1" applyAlignment="1">
      <alignment horizontal="left" wrapText="1" indent="1"/>
    </xf>
    <xf numFmtId="49" fontId="16" fillId="0" borderId="9" xfId="8" applyNumberFormat="1" applyFont="1" applyBorder="1" applyProtection="1">
      <alignment horizontal="center" vertical="center" wrapText="1"/>
    </xf>
    <xf numFmtId="4" fontId="16" fillId="0" borderId="17" xfId="8" applyNumberFormat="1" applyFont="1" applyBorder="1" applyAlignment="1" applyProtection="1">
      <alignment horizontal="right" vertical="center" wrapText="1"/>
    </xf>
    <xf numFmtId="49" fontId="15" fillId="0" borderId="16" xfId="0" applyNumberFormat="1" applyFont="1" applyBorder="1" applyAlignment="1" applyProtection="1">
      <alignment horizontal="center"/>
      <protection locked="0"/>
    </xf>
    <xf numFmtId="49" fontId="15" fillId="0" borderId="16" xfId="0" applyNumberFormat="1" applyFont="1" applyBorder="1" applyAlignment="1" applyProtection="1">
      <alignment horizontal="center" wrapText="1"/>
      <protection locked="0"/>
    </xf>
    <xf numFmtId="49" fontId="15" fillId="0" borderId="16" xfId="0" applyNumberFormat="1" applyFont="1" applyBorder="1" applyProtection="1">
      <protection locked="0"/>
    </xf>
    <xf numFmtId="4" fontId="16" fillId="0" borderId="7" xfId="8" applyNumberFormat="1" applyFont="1" applyBorder="1" applyAlignment="1" applyProtection="1">
      <alignment horizontal="right" vertical="center" wrapText="1"/>
    </xf>
    <xf numFmtId="4" fontId="16" fillId="0" borderId="18" xfId="8" applyNumberFormat="1" applyFont="1" applyBorder="1" applyAlignment="1" applyProtection="1">
      <alignment horizontal="right" vertical="center" wrapText="1"/>
    </xf>
    <xf numFmtId="49" fontId="16" fillId="0" borderId="8" xfId="8" applyNumberFormat="1" applyFont="1" applyBorder="1" applyProtection="1">
      <alignment horizontal="center" vertical="center" wrapText="1"/>
    </xf>
    <xf numFmtId="4" fontId="16" fillId="0" borderId="8" xfId="8" applyNumberFormat="1" applyFont="1" applyBorder="1" applyAlignment="1" applyProtection="1">
      <alignment horizontal="right" vertical="center" wrapText="1"/>
    </xf>
    <xf numFmtId="4" fontId="15" fillId="0" borderId="8" xfId="0" applyNumberFormat="1" applyFont="1" applyFill="1" applyBorder="1" applyAlignment="1" applyProtection="1">
      <alignment horizontal="right" vertical="top"/>
      <protection locked="0"/>
    </xf>
    <xf numFmtId="4" fontId="15" fillId="0" borderId="8" xfId="0" applyNumberFormat="1" applyFont="1" applyBorder="1" applyAlignment="1">
      <alignment vertical="top"/>
    </xf>
    <xf numFmtId="49" fontId="15" fillId="3" borderId="8" xfId="0" applyNumberFormat="1" applyFont="1" applyFill="1" applyBorder="1" applyProtection="1">
      <protection locked="0"/>
    </xf>
    <xf numFmtId="49" fontId="16" fillId="0" borderId="8" xfId="8" applyNumberFormat="1" applyFont="1" applyBorder="1" applyAlignment="1" applyProtection="1">
      <alignment horizontal="center" vertical="center" wrapText="1"/>
    </xf>
    <xf numFmtId="0" fontId="16" fillId="0" borderId="2" xfId="8" applyNumberFormat="1" applyFont="1" applyBorder="1" applyAlignment="1" applyProtection="1">
      <alignment horizontal="justify" wrapText="1"/>
    </xf>
    <xf numFmtId="4" fontId="15" fillId="3" borderId="8" xfId="0" applyNumberFormat="1" applyFont="1" applyFill="1" applyBorder="1" applyAlignment="1" applyProtection="1">
      <protection locked="0"/>
    </xf>
    <xf numFmtId="0" fontId="13" fillId="3" borderId="3" xfId="3" applyNumberFormat="1" applyFont="1" applyFill="1" applyProtection="1">
      <alignment horizontal="center" vertical="center" wrapText="1"/>
    </xf>
    <xf numFmtId="0" fontId="13" fillId="3" borderId="3" xfId="3" applyNumberFormat="1" applyFont="1" applyFill="1" applyAlignment="1" applyProtection="1">
      <alignment horizontal="center" vertical="center" wrapText="1"/>
    </xf>
    <xf numFmtId="0" fontId="13" fillId="3" borderId="9" xfId="3" applyNumberFormat="1" applyFont="1" applyFill="1" applyBorder="1" applyProtection="1">
      <alignment horizontal="center" vertical="center" wrapText="1"/>
    </xf>
    <xf numFmtId="0" fontId="13" fillId="0" borderId="8" xfId="0" applyFont="1" applyBorder="1" applyAlignment="1">
      <alignment horizontal="center" wrapText="1"/>
    </xf>
    <xf numFmtId="49" fontId="13" fillId="0" borderId="8" xfId="0" applyNumberFormat="1" applyFont="1" applyBorder="1" applyProtection="1">
      <protection locked="0"/>
    </xf>
    <xf numFmtId="4" fontId="13" fillId="0" borderId="8" xfId="0" applyNumberFormat="1" applyFont="1" applyFill="1" applyBorder="1"/>
    <xf numFmtId="49" fontId="13" fillId="0" borderId="15" xfId="0" applyNumberFormat="1" applyFont="1" applyBorder="1" applyAlignment="1" applyProtection="1">
      <alignment horizontal="center"/>
      <protection locked="0"/>
    </xf>
    <xf numFmtId="49" fontId="13" fillId="0" borderId="15" xfId="0" applyNumberFormat="1" applyFont="1" applyFill="1" applyBorder="1" applyAlignment="1" applyProtection="1">
      <alignment horizontal="center"/>
      <protection locked="0"/>
    </xf>
    <xf numFmtId="4" fontId="13" fillId="0" borderId="8" xfId="23" applyNumberFormat="1" applyFont="1" applyFill="1" applyBorder="1" applyAlignment="1">
      <alignment shrinkToFit="1"/>
    </xf>
    <xf numFmtId="49" fontId="13" fillId="0" borderId="8" xfId="0" applyNumberFormat="1" applyFont="1" applyBorder="1" applyAlignment="1" applyProtection="1">
      <alignment horizontal="center"/>
      <protection locked="0"/>
    </xf>
    <xf numFmtId="4" fontId="13" fillId="0" borderId="8" xfId="0" applyNumberFormat="1" applyFont="1" applyFill="1" applyBorder="1" applyAlignment="1">
      <alignment horizontal="left" wrapText="1" indent="1"/>
    </xf>
    <xf numFmtId="4" fontId="13" fillId="3" borderId="8" xfId="0" applyNumberFormat="1" applyFont="1" applyFill="1" applyBorder="1"/>
    <xf numFmtId="4" fontId="13" fillId="0" borderId="2" xfId="0" applyNumberFormat="1" applyFont="1" applyFill="1" applyBorder="1"/>
    <xf numFmtId="4" fontId="15" fillId="3" borderId="13" xfId="0" applyNumberFormat="1" applyFont="1" applyFill="1" applyBorder="1" applyAlignment="1" applyProtection="1">
      <protection locked="0"/>
    </xf>
    <xf numFmtId="0" fontId="0" fillId="3" borderId="15" xfId="0" applyFill="1" applyBorder="1" applyAlignment="1"/>
    <xf numFmtId="4" fontId="15" fillId="0" borderId="13" xfId="0" applyNumberFormat="1" applyFont="1" applyFill="1" applyBorder="1" applyAlignment="1" applyProtection="1">
      <protection locked="0"/>
    </xf>
    <xf numFmtId="0" fontId="0" fillId="0" borderId="15" xfId="0" applyBorder="1" applyAlignment="1"/>
    <xf numFmtId="0" fontId="8" fillId="0" borderId="2" xfId="0" applyNumberFormat="1" applyFont="1" applyFill="1" applyBorder="1" applyAlignment="1" applyProtection="1">
      <alignment horizontal="center"/>
    </xf>
    <xf numFmtId="0" fontId="10" fillId="0" borderId="2" xfId="0" applyFont="1" applyBorder="1" applyAlignment="1" applyProtection="1">
      <alignment horizontal="center"/>
      <protection locked="0"/>
    </xf>
    <xf numFmtId="0" fontId="11" fillId="0" borderId="2" xfId="0" applyNumberFormat="1" applyFont="1" applyFill="1" applyBorder="1" applyAlignment="1" applyProtection="1">
      <alignment horizontal="center"/>
    </xf>
    <xf numFmtId="0" fontId="8" fillId="0" borderId="2" xfId="0" applyNumberFormat="1" applyFont="1" applyFill="1" applyBorder="1" applyAlignment="1" applyProtection="1">
      <alignment horizontal="center" wrapText="1"/>
    </xf>
    <xf numFmtId="0" fontId="13" fillId="3" borderId="3" xfId="0" applyNumberFormat="1" applyFont="1" applyFill="1" applyBorder="1" applyAlignment="1" applyProtection="1">
      <alignment horizontal="center" vertical="center" wrapText="1"/>
    </xf>
    <xf numFmtId="0" fontId="13" fillId="3" borderId="3" xfId="0" applyNumberFormat="1" applyFont="1" applyFill="1" applyBorder="1" applyAlignment="1" applyProtection="1">
      <alignment horizontal="center" vertical="center"/>
    </xf>
    <xf numFmtId="0" fontId="13" fillId="0" borderId="10" xfId="0" applyFont="1" applyBorder="1" applyAlignment="1" applyProtection="1">
      <alignment horizontal="center" wrapText="1"/>
      <protection locked="0"/>
    </xf>
    <xf numFmtId="0" fontId="13" fillId="0" borderId="11" xfId="0" applyFont="1" applyBorder="1" applyAlignment="1" applyProtection="1">
      <alignment horizontal="center" wrapText="1"/>
      <protection locked="0"/>
    </xf>
    <xf numFmtId="0" fontId="7" fillId="0" borderId="2" xfId="2" applyNumberFormat="1" applyFont="1" applyBorder="1" applyAlignment="1" applyProtection="1">
      <alignment horizontal="center"/>
    </xf>
    <xf numFmtId="4" fontId="15" fillId="0" borderId="15" xfId="0" applyNumberFormat="1" applyFont="1" applyFill="1" applyBorder="1" applyAlignment="1" applyProtection="1">
      <protection locked="0"/>
    </xf>
    <xf numFmtId="4" fontId="15" fillId="0" borderId="8" xfId="0" applyNumberFormat="1" applyFont="1" applyFill="1" applyBorder="1" applyAlignment="1" applyProtection="1">
      <alignment horizontal="right" vertical="top"/>
      <protection locked="0"/>
    </xf>
    <xf numFmtId="0" fontId="0" fillId="0" borderId="8" xfId="0" applyBorder="1" applyAlignment="1">
      <alignment vertical="top"/>
    </xf>
    <xf numFmtId="4" fontId="15" fillId="0" borderId="13" xfId="0" applyNumberFormat="1" applyFont="1" applyFill="1" applyBorder="1" applyAlignment="1" applyProtection="1">
      <alignment horizontal="right" vertical="top"/>
      <protection locked="0"/>
    </xf>
    <xf numFmtId="0" fontId="0" fillId="0" borderId="16" xfId="0" applyBorder="1" applyAlignment="1">
      <alignment horizontal="right" vertical="top"/>
    </xf>
    <xf numFmtId="4" fontId="15" fillId="0" borderId="16" xfId="0" applyNumberFormat="1" applyFont="1" applyFill="1" applyBorder="1" applyAlignment="1" applyProtection="1">
      <alignment horizontal="right" vertical="top"/>
      <protection locked="0"/>
    </xf>
    <xf numFmtId="4" fontId="15" fillId="0" borderId="15" xfId="0" applyNumberFormat="1" applyFont="1" applyFill="1" applyBorder="1" applyAlignment="1" applyProtection="1">
      <alignment horizontal="right" vertical="top"/>
      <protection locked="0"/>
    </xf>
    <xf numFmtId="0" fontId="0" fillId="0" borderId="15" xfId="0" applyBorder="1" applyAlignment="1">
      <alignment horizontal="right" vertical="top"/>
    </xf>
    <xf numFmtId="49" fontId="15" fillId="0" borderId="13" xfId="0" applyNumberFormat="1" applyFont="1" applyBorder="1" applyProtection="1">
      <protection locked="0"/>
    </xf>
    <xf numFmtId="49" fontId="13" fillId="0" borderId="16" xfId="0" applyNumberFormat="1" applyFont="1" applyBorder="1" applyAlignment="1" applyProtection="1">
      <alignment horizontal="center"/>
      <protection locked="0"/>
    </xf>
    <xf numFmtId="49" fontId="15" fillId="0" borderId="13" xfId="0" applyNumberFormat="1" applyFont="1" applyBorder="1" applyAlignment="1" applyProtection="1">
      <alignment horizontal="center"/>
      <protection locked="0"/>
    </xf>
    <xf numFmtId="49" fontId="13" fillId="0" borderId="15" xfId="0" applyNumberFormat="1" applyFont="1" applyBorder="1" applyProtection="1">
      <protection locked="0"/>
    </xf>
    <xf numFmtId="0" fontId="16" fillId="0" borderId="8" xfId="8" applyNumberFormat="1" applyFont="1" applyBorder="1" applyAlignment="1" applyProtection="1">
      <alignment horizontal="justify" wrapText="1"/>
    </xf>
  </cellXfs>
  <cellStyles count="26">
    <cellStyle name="br" xfId="11"/>
    <cellStyle name="col" xfId="10"/>
    <cellStyle name="st21" xfId="22"/>
    <cellStyle name="style0" xfId="12"/>
    <cellStyle name="td" xfId="13"/>
    <cellStyle name="tr" xfId="9"/>
    <cellStyle name="xl21" xfId="1"/>
    <cellStyle name="xl22" xfId="2"/>
    <cellStyle name="xl23" xfId="14"/>
    <cellStyle name="xl24" xfId="15"/>
    <cellStyle name="xl25" xfId="4"/>
    <cellStyle name="xl26" xfId="16"/>
    <cellStyle name="xl27" xfId="6"/>
    <cellStyle name="xl28" xfId="17"/>
    <cellStyle name="xl29" xfId="18"/>
    <cellStyle name="xl30" xfId="19"/>
    <cellStyle name="xl31" xfId="20"/>
    <cellStyle name="xl32" xfId="3"/>
    <cellStyle name="xl33" xfId="7"/>
    <cellStyle name="xl34" xfId="8"/>
    <cellStyle name="xl35" xfId="21"/>
    <cellStyle name="xl36" xfId="5"/>
    <cellStyle name="xl52" xfId="25"/>
    <cellStyle name="Гиперссылка" xfId="24" builtinId="8"/>
    <cellStyle name="Обычный" xfId="0" builtinId="0"/>
    <cellStyle name="Обычный_Лист1" xfId="23"/>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9"/>
  <sheetViews>
    <sheetView tabSelected="1" zoomScale="70" zoomScaleNormal="70" workbookViewId="0">
      <pane xSplit="2" ySplit="11" topLeftCell="C124" activePane="bottomRight" state="frozen"/>
      <selection pane="topRight" activeCell="C1" sqref="C1"/>
      <selection pane="bottomLeft" activeCell="A12" sqref="A12"/>
      <selection pane="bottomRight" activeCell="P77" sqref="P77"/>
    </sheetView>
  </sheetViews>
  <sheetFormatPr defaultRowHeight="15" x14ac:dyDescent="0.25"/>
  <cols>
    <col min="1" max="1" width="46.42578125" style="1" customWidth="1"/>
    <col min="2" max="2" width="24.85546875" style="1" customWidth="1"/>
    <col min="3" max="3" width="5.5703125" style="1" customWidth="1"/>
    <col min="4" max="4" width="16.140625" style="1" customWidth="1"/>
    <col min="5" max="5" width="17.7109375" style="66" customWidth="1"/>
    <col min="6" max="6" width="9.7109375" style="1" customWidth="1"/>
    <col min="7" max="7" width="10.5703125" style="1" hidden="1" customWidth="1"/>
    <col min="8" max="8" width="14.85546875" style="1" hidden="1" customWidth="1"/>
    <col min="9" max="9" width="8.28515625" style="1" customWidth="1"/>
    <col min="10" max="10" width="28.7109375" style="1" customWidth="1"/>
    <col min="11" max="11" width="17" style="1" customWidth="1"/>
    <col min="12" max="12" width="15.5703125" style="1" customWidth="1"/>
    <col min="13" max="13" width="15" style="1" customWidth="1"/>
    <col min="14" max="14" width="15.7109375" style="1" customWidth="1"/>
    <col min="15" max="15" width="12.85546875" style="1" customWidth="1"/>
    <col min="16" max="16" width="16.7109375" style="1" customWidth="1"/>
    <col min="17" max="17" width="17.140625" style="1" customWidth="1"/>
    <col min="18" max="16384" width="9.140625" style="1"/>
  </cols>
  <sheetData>
    <row r="1" spans="1:17" ht="18" customHeight="1" x14ac:dyDescent="0.25">
      <c r="A1" s="115" t="s">
        <v>13</v>
      </c>
      <c r="B1" s="115"/>
      <c r="C1" s="115"/>
      <c r="D1" s="115"/>
      <c r="E1" s="115"/>
      <c r="F1" s="115"/>
      <c r="G1" s="115"/>
      <c r="H1" s="115"/>
      <c r="I1" s="115"/>
      <c r="J1" s="115"/>
      <c r="K1" s="115"/>
      <c r="L1" s="115"/>
      <c r="M1" s="115"/>
      <c r="N1" s="115"/>
      <c r="O1" s="115"/>
      <c r="P1" s="115"/>
      <c r="Q1" s="115"/>
    </row>
    <row r="2" spans="1:17" ht="18" customHeight="1" x14ac:dyDescent="0.25">
      <c r="A2" s="116" t="s">
        <v>14</v>
      </c>
      <c r="B2" s="116"/>
      <c r="C2" s="116"/>
      <c r="D2" s="116"/>
      <c r="E2" s="116"/>
      <c r="F2" s="116"/>
      <c r="G2" s="116"/>
      <c r="H2" s="116"/>
      <c r="I2" s="116"/>
      <c r="J2" s="116"/>
      <c r="K2" s="116"/>
      <c r="L2" s="116"/>
      <c r="M2" s="116"/>
      <c r="N2" s="116"/>
      <c r="O2" s="116"/>
      <c r="P2" s="116"/>
      <c r="Q2" s="116"/>
    </row>
    <row r="3" spans="1:17" ht="15" customHeight="1" x14ac:dyDescent="0.25">
      <c r="A3" s="118" t="s">
        <v>204</v>
      </c>
      <c r="B3" s="118"/>
      <c r="C3" s="118"/>
      <c r="D3" s="118"/>
      <c r="E3" s="118"/>
      <c r="F3" s="118"/>
      <c r="G3" s="118"/>
      <c r="H3" s="118"/>
      <c r="I3" s="118"/>
      <c r="J3" s="118"/>
      <c r="K3" s="118"/>
      <c r="L3" s="118"/>
      <c r="M3" s="118"/>
      <c r="N3" s="118"/>
      <c r="O3" s="118"/>
      <c r="P3" s="118"/>
      <c r="Q3" s="118"/>
    </row>
    <row r="4" spans="1:17" ht="15" customHeight="1" x14ac:dyDescent="0.25">
      <c r="A4" s="117" t="s">
        <v>240</v>
      </c>
      <c r="B4" s="117"/>
      <c r="C4" s="117"/>
      <c r="D4" s="117"/>
      <c r="E4" s="117"/>
      <c r="F4" s="117"/>
      <c r="G4" s="117"/>
      <c r="H4" s="117"/>
      <c r="I4" s="117"/>
      <c r="J4" s="117"/>
      <c r="K4" s="117"/>
      <c r="L4" s="117"/>
      <c r="M4" s="117"/>
      <c r="N4" s="117"/>
      <c r="O4" s="117"/>
      <c r="P4" s="117"/>
      <c r="Q4" s="117"/>
    </row>
    <row r="5" spans="1:17" ht="15" customHeight="1" x14ac:dyDescent="0.25">
      <c r="A5" s="2"/>
      <c r="C5" s="5"/>
      <c r="D5" s="5"/>
      <c r="E5" s="123" t="s">
        <v>239</v>
      </c>
      <c r="F5" s="123"/>
      <c r="G5" s="123"/>
      <c r="H5" s="123"/>
      <c r="I5" s="123"/>
      <c r="J5" s="123"/>
      <c r="K5" s="123"/>
      <c r="L5" s="5"/>
      <c r="M5" s="5"/>
      <c r="N5" s="5"/>
      <c r="O5" s="5"/>
      <c r="P5" s="5"/>
      <c r="Q5" s="5"/>
    </row>
    <row r="6" spans="1:17" ht="15" customHeight="1" x14ac:dyDescent="0.25">
      <c r="A6" s="2"/>
      <c r="B6" s="2"/>
      <c r="C6" s="2"/>
      <c r="D6" s="2"/>
      <c r="E6" s="57"/>
      <c r="F6" s="2"/>
      <c r="G6" s="2"/>
      <c r="H6" s="2"/>
      <c r="I6" s="2"/>
      <c r="J6" s="2"/>
      <c r="K6" s="2"/>
      <c r="L6" s="2"/>
      <c r="M6" s="2"/>
      <c r="N6" s="2"/>
      <c r="O6" s="2"/>
    </row>
    <row r="7" spans="1:17" ht="59.25" customHeight="1" x14ac:dyDescent="0.25">
      <c r="A7" s="119" t="s">
        <v>0</v>
      </c>
      <c r="B7" s="119"/>
      <c r="C7" s="120" t="s">
        <v>1</v>
      </c>
      <c r="D7" s="120"/>
      <c r="E7" s="120"/>
      <c r="F7" s="120"/>
      <c r="G7" s="119" t="s">
        <v>2</v>
      </c>
      <c r="H7" s="119"/>
      <c r="I7" s="119" t="s">
        <v>3</v>
      </c>
      <c r="J7" s="119"/>
      <c r="K7" s="119" t="s">
        <v>241</v>
      </c>
      <c r="L7" s="119"/>
      <c r="M7" s="119"/>
      <c r="N7" s="119"/>
      <c r="O7" s="119"/>
      <c r="P7" s="121" t="s">
        <v>21</v>
      </c>
      <c r="Q7" s="122"/>
    </row>
    <row r="8" spans="1:17" ht="147" customHeight="1" x14ac:dyDescent="0.25">
      <c r="A8" s="98" t="s">
        <v>12</v>
      </c>
      <c r="B8" s="98" t="s">
        <v>15</v>
      </c>
      <c r="C8" s="98" t="s">
        <v>5</v>
      </c>
      <c r="D8" s="98" t="s">
        <v>6</v>
      </c>
      <c r="E8" s="99" t="s">
        <v>7</v>
      </c>
      <c r="F8" s="98" t="s">
        <v>8</v>
      </c>
      <c r="G8" s="98" t="s">
        <v>9</v>
      </c>
      <c r="H8" s="98" t="s">
        <v>4</v>
      </c>
      <c r="I8" s="98" t="s">
        <v>10</v>
      </c>
      <c r="J8" s="98" t="s">
        <v>11</v>
      </c>
      <c r="K8" s="98" t="s">
        <v>16</v>
      </c>
      <c r="L8" s="98" t="s">
        <v>17</v>
      </c>
      <c r="M8" s="98" t="s">
        <v>18</v>
      </c>
      <c r="N8" s="98" t="s">
        <v>19</v>
      </c>
      <c r="O8" s="100" t="s">
        <v>20</v>
      </c>
      <c r="P8" s="101" t="s">
        <v>242</v>
      </c>
      <c r="Q8" s="101" t="s">
        <v>243</v>
      </c>
    </row>
    <row r="9" spans="1:17" ht="13.5" customHeight="1" x14ac:dyDescent="0.25">
      <c r="A9" s="3">
        <v>1</v>
      </c>
      <c r="B9" s="3">
        <v>2</v>
      </c>
      <c r="C9" s="3">
        <v>3</v>
      </c>
      <c r="D9" s="3">
        <v>4</v>
      </c>
      <c r="E9" s="58">
        <v>5</v>
      </c>
      <c r="F9" s="3">
        <v>6</v>
      </c>
      <c r="G9" s="4">
        <v>11</v>
      </c>
      <c r="H9" s="4">
        <v>12</v>
      </c>
      <c r="I9" s="4">
        <v>7</v>
      </c>
      <c r="J9" s="4">
        <v>8</v>
      </c>
      <c r="K9" s="4">
        <v>9</v>
      </c>
      <c r="L9" s="4">
        <v>10</v>
      </c>
      <c r="M9" s="4">
        <v>11</v>
      </c>
      <c r="N9" s="4">
        <v>12</v>
      </c>
      <c r="O9" s="4">
        <v>13</v>
      </c>
      <c r="P9" s="6">
        <v>14</v>
      </c>
      <c r="Q9" s="6">
        <v>15</v>
      </c>
    </row>
    <row r="10" spans="1:17" ht="16.5" customHeight="1" x14ac:dyDescent="0.25">
      <c r="A10" s="9" t="s">
        <v>22</v>
      </c>
      <c r="B10" s="28"/>
      <c r="C10" s="28"/>
      <c r="D10" s="28"/>
      <c r="E10" s="29"/>
      <c r="F10" s="28"/>
      <c r="G10" s="28"/>
      <c r="H10" s="28"/>
      <c r="I10" s="29"/>
      <c r="J10" s="29"/>
      <c r="K10" s="30">
        <f>K11+K20+K25+K34+K36+K39+K49+K53+K77+K29</f>
        <v>610565000</v>
      </c>
      <c r="L10" s="30">
        <f t="shared" ref="L10:Q10" si="0">L11+L20+L25+L34+L36+L39+L49+L53+L77+L29</f>
        <v>0</v>
      </c>
      <c r="M10" s="30">
        <f t="shared" si="0"/>
        <v>0</v>
      </c>
      <c r="N10" s="30">
        <f t="shared" si="0"/>
        <v>0</v>
      </c>
      <c r="O10" s="30">
        <f t="shared" si="0"/>
        <v>0</v>
      </c>
      <c r="P10" s="30">
        <f t="shared" si="0"/>
        <v>684213000</v>
      </c>
      <c r="Q10" s="30">
        <f t="shared" si="0"/>
        <v>735970000</v>
      </c>
    </row>
    <row r="11" spans="1:17" ht="16.5" customHeight="1" x14ac:dyDescent="0.25">
      <c r="A11" s="7" t="s">
        <v>23</v>
      </c>
      <c r="B11" s="31"/>
      <c r="C11" s="31"/>
      <c r="D11" s="31"/>
      <c r="E11" s="32"/>
      <c r="F11" s="31"/>
      <c r="G11" s="31"/>
      <c r="H11" s="31"/>
      <c r="I11" s="32"/>
      <c r="J11" s="32"/>
      <c r="K11" s="33">
        <f>K12+K13+K14+K15+K16+K17+K18+K19</f>
        <v>496411000</v>
      </c>
      <c r="L11" s="33">
        <f t="shared" ref="L11:Q11" si="1">L12+L13+L14+L15+L16+L17+L18+L19</f>
        <v>0</v>
      </c>
      <c r="M11" s="33">
        <f t="shared" si="1"/>
        <v>0</v>
      </c>
      <c r="N11" s="33">
        <f t="shared" si="1"/>
        <v>0</v>
      </c>
      <c r="O11" s="33">
        <f t="shared" si="1"/>
        <v>0</v>
      </c>
      <c r="P11" s="33">
        <f t="shared" si="1"/>
        <v>553498000</v>
      </c>
      <c r="Q11" s="33">
        <f t="shared" si="1"/>
        <v>599992000</v>
      </c>
    </row>
    <row r="12" spans="1:17" ht="84.75" customHeight="1" x14ac:dyDescent="0.25">
      <c r="A12" s="11" t="s">
        <v>33</v>
      </c>
      <c r="B12" s="10" t="s">
        <v>47</v>
      </c>
      <c r="C12" s="104" t="s">
        <v>230</v>
      </c>
      <c r="D12" s="23" t="s">
        <v>108</v>
      </c>
      <c r="E12" s="23" t="s">
        <v>109</v>
      </c>
      <c r="F12" s="25">
        <v>94504000</v>
      </c>
      <c r="G12" s="10"/>
      <c r="H12" s="10"/>
      <c r="I12" s="25" t="s">
        <v>57</v>
      </c>
      <c r="J12" s="23" t="s">
        <v>56</v>
      </c>
      <c r="K12" s="67">
        <v>401150000</v>
      </c>
      <c r="L12" s="67"/>
      <c r="M12" s="67"/>
      <c r="N12" s="67"/>
      <c r="O12" s="67"/>
      <c r="P12" s="67">
        <v>447282000</v>
      </c>
      <c r="Q12" s="67">
        <v>484854000</v>
      </c>
    </row>
    <row r="13" spans="1:17" ht="119.25" customHeight="1" x14ac:dyDescent="0.25">
      <c r="A13" s="12" t="s">
        <v>34</v>
      </c>
      <c r="B13" s="8" t="s">
        <v>48</v>
      </c>
      <c r="C13" s="104" t="s">
        <v>230</v>
      </c>
      <c r="D13" s="23" t="s">
        <v>108</v>
      </c>
      <c r="E13" s="23" t="s">
        <v>109</v>
      </c>
      <c r="F13" s="25">
        <v>94504000</v>
      </c>
      <c r="G13" s="8"/>
      <c r="H13" s="8"/>
      <c r="I13" s="26" t="s">
        <v>57</v>
      </c>
      <c r="J13" s="23" t="s">
        <v>56</v>
      </c>
      <c r="K13" s="67">
        <f>1670000+1161000+6791000+5966000</f>
        <v>15588000</v>
      </c>
      <c r="L13" s="67"/>
      <c r="M13" s="67"/>
      <c r="N13" s="67"/>
      <c r="O13" s="67"/>
      <c r="P13" s="67">
        <f>1862000+1295000+7572000+6652000</f>
        <v>17381000</v>
      </c>
      <c r="Q13" s="67">
        <f>2019000+1403000+8209000+7211000</f>
        <v>18842000</v>
      </c>
    </row>
    <row r="14" spans="1:17" ht="55.5" customHeight="1" x14ac:dyDescent="0.25">
      <c r="A14" s="12" t="s">
        <v>35</v>
      </c>
      <c r="B14" s="8" t="s">
        <v>49</v>
      </c>
      <c r="C14" s="104" t="s">
        <v>230</v>
      </c>
      <c r="D14" s="23" t="s">
        <v>108</v>
      </c>
      <c r="E14" s="23" t="s">
        <v>109</v>
      </c>
      <c r="F14" s="25">
        <v>94504000</v>
      </c>
      <c r="G14" s="8"/>
      <c r="H14" s="8"/>
      <c r="I14" s="26" t="s">
        <v>57</v>
      </c>
      <c r="J14" s="23" t="s">
        <v>56</v>
      </c>
      <c r="K14" s="67">
        <v>6017000</v>
      </c>
      <c r="L14" s="67"/>
      <c r="M14" s="67"/>
      <c r="N14" s="67"/>
      <c r="O14" s="67"/>
      <c r="P14" s="67">
        <v>6709000</v>
      </c>
      <c r="Q14" s="67">
        <v>7272000</v>
      </c>
    </row>
    <row r="15" spans="1:17" ht="92.25" customHeight="1" x14ac:dyDescent="0.25">
      <c r="A15" s="12" t="s">
        <v>36</v>
      </c>
      <c r="B15" s="8" t="s">
        <v>50</v>
      </c>
      <c r="C15" s="104" t="s">
        <v>230</v>
      </c>
      <c r="D15" s="23" t="s">
        <v>108</v>
      </c>
      <c r="E15" s="23" t="s">
        <v>109</v>
      </c>
      <c r="F15" s="25">
        <v>94504000</v>
      </c>
      <c r="G15" s="8"/>
      <c r="H15" s="8"/>
      <c r="I15" s="26" t="s">
        <v>57</v>
      </c>
      <c r="J15" s="23" t="s">
        <v>56</v>
      </c>
      <c r="K15" s="67">
        <v>821000</v>
      </c>
      <c r="L15" s="67"/>
      <c r="M15" s="67"/>
      <c r="N15" s="67"/>
      <c r="O15" s="67"/>
      <c r="P15" s="67">
        <v>916000</v>
      </c>
      <c r="Q15" s="67">
        <v>993000</v>
      </c>
    </row>
    <row r="16" spans="1:17" ht="54" customHeight="1" x14ac:dyDescent="0.25">
      <c r="A16" s="96" t="s">
        <v>209</v>
      </c>
      <c r="B16" s="132" t="s">
        <v>208</v>
      </c>
      <c r="C16" s="133" t="s">
        <v>230</v>
      </c>
      <c r="D16" s="86" t="s">
        <v>108</v>
      </c>
      <c r="E16" s="86" t="s">
        <v>109</v>
      </c>
      <c r="F16" s="85">
        <v>94504000</v>
      </c>
      <c r="G16" s="132"/>
      <c r="H16" s="132"/>
      <c r="I16" s="134" t="s">
        <v>57</v>
      </c>
      <c r="J16" s="86" t="s">
        <v>56</v>
      </c>
      <c r="K16" s="67">
        <v>3365000</v>
      </c>
      <c r="L16" s="67"/>
      <c r="M16" s="67"/>
      <c r="N16" s="67"/>
      <c r="O16" s="67"/>
      <c r="P16" s="67">
        <v>3752000</v>
      </c>
      <c r="Q16" s="67">
        <v>4067000</v>
      </c>
    </row>
    <row r="17" spans="1:25" ht="114" customHeight="1" x14ac:dyDescent="0.25">
      <c r="A17" s="136" t="s">
        <v>244</v>
      </c>
      <c r="B17" s="102" t="s">
        <v>245</v>
      </c>
      <c r="C17" s="107" t="s">
        <v>230</v>
      </c>
      <c r="D17" s="24" t="s">
        <v>108</v>
      </c>
      <c r="E17" s="24" t="s">
        <v>109</v>
      </c>
      <c r="F17" s="26">
        <v>94504000</v>
      </c>
      <c r="G17" s="8"/>
      <c r="H17" s="8"/>
      <c r="I17" s="26" t="s">
        <v>57</v>
      </c>
      <c r="J17" s="24" t="s">
        <v>56</v>
      </c>
      <c r="K17" s="67">
        <v>1478000</v>
      </c>
      <c r="L17" s="67">
        <v>0</v>
      </c>
      <c r="M17" s="67">
        <v>0</v>
      </c>
      <c r="N17" s="67">
        <v>0</v>
      </c>
      <c r="O17" s="67">
        <v>0</v>
      </c>
      <c r="P17" s="67">
        <v>1647000</v>
      </c>
      <c r="Q17" s="67">
        <v>1786000</v>
      </c>
    </row>
    <row r="18" spans="1:25" ht="100.5" customHeight="1" x14ac:dyDescent="0.25">
      <c r="A18" s="136" t="s">
        <v>246</v>
      </c>
      <c r="B18" s="102" t="s">
        <v>247</v>
      </c>
      <c r="C18" s="107" t="s">
        <v>230</v>
      </c>
      <c r="D18" s="24" t="s">
        <v>108</v>
      </c>
      <c r="E18" s="24" t="s">
        <v>109</v>
      </c>
      <c r="F18" s="26">
        <v>94504000</v>
      </c>
      <c r="G18" s="8"/>
      <c r="H18" s="8"/>
      <c r="I18" s="26" t="s">
        <v>57</v>
      </c>
      <c r="J18" s="24" t="s">
        <v>56</v>
      </c>
      <c r="K18" s="67">
        <v>16340000</v>
      </c>
      <c r="L18" s="67">
        <v>0</v>
      </c>
      <c r="M18" s="67">
        <v>0</v>
      </c>
      <c r="N18" s="67">
        <v>0</v>
      </c>
      <c r="O18" s="67">
        <v>0</v>
      </c>
      <c r="P18" s="67">
        <v>18219000</v>
      </c>
      <c r="Q18" s="67">
        <v>19749000</v>
      </c>
    </row>
    <row r="19" spans="1:25" ht="72" customHeight="1" x14ac:dyDescent="0.25">
      <c r="A19" s="136" t="s">
        <v>249</v>
      </c>
      <c r="B19" s="102" t="s">
        <v>248</v>
      </c>
      <c r="C19" s="107" t="s">
        <v>230</v>
      </c>
      <c r="D19" s="24" t="s">
        <v>108</v>
      </c>
      <c r="E19" s="24" t="s">
        <v>109</v>
      </c>
      <c r="F19" s="26">
        <v>94504000</v>
      </c>
      <c r="G19" s="8"/>
      <c r="H19" s="8"/>
      <c r="I19" s="26" t="s">
        <v>57</v>
      </c>
      <c r="J19" s="24" t="s">
        <v>56</v>
      </c>
      <c r="K19" s="67">
        <v>51652000</v>
      </c>
      <c r="L19" s="67">
        <v>0</v>
      </c>
      <c r="M19" s="67">
        <v>0</v>
      </c>
      <c r="N19" s="67">
        <v>0</v>
      </c>
      <c r="O19" s="67">
        <v>0</v>
      </c>
      <c r="P19" s="67">
        <v>57592000</v>
      </c>
      <c r="Q19" s="67">
        <v>62429000</v>
      </c>
    </row>
    <row r="20" spans="1:25" ht="44.25" customHeight="1" x14ac:dyDescent="0.25">
      <c r="A20" s="13" t="s">
        <v>24</v>
      </c>
      <c r="B20" s="34"/>
      <c r="C20" s="34"/>
      <c r="D20" s="59"/>
      <c r="E20" s="59"/>
      <c r="F20" s="34"/>
      <c r="G20" s="34"/>
      <c r="H20" s="34"/>
      <c r="I20" s="35"/>
      <c r="J20" s="36"/>
      <c r="K20" s="37">
        <f>K21+K22+K23+K24</f>
        <v>47449000</v>
      </c>
      <c r="L20" s="37">
        <f t="shared" ref="L20:Q20" si="2">L21+L22+L23+L24</f>
        <v>0</v>
      </c>
      <c r="M20" s="37">
        <f t="shared" si="2"/>
        <v>0</v>
      </c>
      <c r="N20" s="37">
        <f t="shared" si="2"/>
        <v>0</v>
      </c>
      <c r="O20" s="37">
        <f t="shared" si="2"/>
        <v>0</v>
      </c>
      <c r="P20" s="37">
        <f t="shared" si="2"/>
        <v>62424000</v>
      </c>
      <c r="Q20" s="37">
        <f t="shared" si="2"/>
        <v>66443000</v>
      </c>
    </row>
    <row r="21" spans="1:25" ht="76.5" customHeight="1" x14ac:dyDescent="0.25">
      <c r="A21" s="136" t="s">
        <v>37</v>
      </c>
      <c r="B21" s="102" t="s">
        <v>220</v>
      </c>
      <c r="C21" s="107" t="s">
        <v>230</v>
      </c>
      <c r="D21" s="24" t="s">
        <v>108</v>
      </c>
      <c r="E21" s="24" t="s">
        <v>109</v>
      </c>
      <c r="F21" s="26">
        <v>94504000</v>
      </c>
      <c r="G21" s="8"/>
      <c r="H21" s="8"/>
      <c r="I21" s="26" t="s">
        <v>60</v>
      </c>
      <c r="J21" s="24" t="s">
        <v>56</v>
      </c>
      <c r="K21" s="97">
        <v>24828700</v>
      </c>
      <c r="L21" s="97"/>
      <c r="M21" s="97"/>
      <c r="N21" s="97"/>
      <c r="O21" s="97"/>
      <c r="P21" s="97">
        <v>32623900</v>
      </c>
      <c r="Q21" s="97">
        <v>34669700</v>
      </c>
    </row>
    <row r="22" spans="1:25" ht="93.75" customHeight="1" x14ac:dyDescent="0.25">
      <c r="A22" s="11" t="s">
        <v>38</v>
      </c>
      <c r="B22" s="135" t="s">
        <v>221</v>
      </c>
      <c r="C22" s="104" t="s">
        <v>230</v>
      </c>
      <c r="D22" s="23" t="s">
        <v>108</v>
      </c>
      <c r="E22" s="23" t="s">
        <v>109</v>
      </c>
      <c r="F22" s="25">
        <v>94504000</v>
      </c>
      <c r="G22" s="10"/>
      <c r="H22" s="10"/>
      <c r="I22" s="25" t="s">
        <v>60</v>
      </c>
      <c r="J22" s="23" t="s">
        <v>56</v>
      </c>
      <c r="K22" s="27">
        <v>121000</v>
      </c>
      <c r="L22" s="27"/>
      <c r="M22" s="27"/>
      <c r="N22" s="27"/>
      <c r="O22" s="27"/>
      <c r="P22" s="27">
        <v>159200</v>
      </c>
      <c r="Q22" s="27">
        <v>168900</v>
      </c>
    </row>
    <row r="23" spans="1:25" ht="79.5" customHeight="1" x14ac:dyDescent="0.25">
      <c r="A23" s="12" t="s">
        <v>39</v>
      </c>
      <c r="B23" s="102" t="s">
        <v>222</v>
      </c>
      <c r="C23" s="104" t="s">
        <v>230</v>
      </c>
      <c r="D23" s="23" t="s">
        <v>108</v>
      </c>
      <c r="E23" s="23" t="s">
        <v>109</v>
      </c>
      <c r="F23" s="25">
        <v>94504000</v>
      </c>
      <c r="G23" s="8"/>
      <c r="H23" s="8"/>
      <c r="I23" s="26" t="s">
        <v>60</v>
      </c>
      <c r="J23" s="23" t="s">
        <v>56</v>
      </c>
      <c r="K23" s="27">
        <v>24016200</v>
      </c>
      <c r="L23" s="27"/>
      <c r="M23" s="27"/>
      <c r="N23" s="27"/>
      <c r="O23" s="27"/>
      <c r="P23" s="27">
        <v>31554200</v>
      </c>
      <c r="Q23" s="27">
        <v>33557700</v>
      </c>
    </row>
    <row r="24" spans="1:25" ht="77.25" customHeight="1" x14ac:dyDescent="0.25">
      <c r="A24" s="12" t="s">
        <v>40</v>
      </c>
      <c r="B24" s="102" t="s">
        <v>229</v>
      </c>
      <c r="C24" s="104" t="s">
        <v>230</v>
      </c>
      <c r="D24" s="23" t="s">
        <v>108</v>
      </c>
      <c r="E24" s="23" t="s">
        <v>109</v>
      </c>
      <c r="F24" s="25">
        <v>94504000</v>
      </c>
      <c r="G24" s="8"/>
      <c r="H24" s="8"/>
      <c r="I24" s="26" t="s">
        <v>60</v>
      </c>
      <c r="J24" s="23" t="s">
        <v>56</v>
      </c>
      <c r="K24" s="27">
        <v>-1516900</v>
      </c>
      <c r="L24" s="27"/>
      <c r="M24" s="27"/>
      <c r="N24" s="27"/>
      <c r="O24" s="27"/>
      <c r="P24" s="27">
        <v>-1913300</v>
      </c>
      <c r="Q24" s="27">
        <v>-1953300</v>
      </c>
    </row>
    <row r="25" spans="1:25" ht="19.5" customHeight="1" x14ac:dyDescent="0.25">
      <c r="A25" s="13" t="s">
        <v>25</v>
      </c>
      <c r="B25" s="34"/>
      <c r="C25" s="34"/>
      <c r="D25" s="59"/>
      <c r="E25" s="59"/>
      <c r="F25" s="34"/>
      <c r="G25" s="34"/>
      <c r="H25" s="34"/>
      <c r="I25" s="35"/>
      <c r="J25" s="36"/>
      <c r="K25" s="37">
        <f>K26+K27+K28</f>
        <v>26736000</v>
      </c>
      <c r="L25" s="37">
        <f t="shared" ref="L25:Q25" si="3">L26+L27+L28</f>
        <v>0</v>
      </c>
      <c r="M25" s="37">
        <f t="shared" si="3"/>
        <v>0</v>
      </c>
      <c r="N25" s="37">
        <f t="shared" si="3"/>
        <v>0</v>
      </c>
      <c r="O25" s="37">
        <f t="shared" si="3"/>
        <v>0</v>
      </c>
      <c r="P25" s="37">
        <f t="shared" si="3"/>
        <v>27807000</v>
      </c>
      <c r="Q25" s="37">
        <f t="shared" si="3"/>
        <v>28918000</v>
      </c>
    </row>
    <row r="26" spans="1:25" s="69" customFormat="1" ht="57" customHeight="1" x14ac:dyDescent="0.25">
      <c r="A26" s="68" t="s">
        <v>113</v>
      </c>
      <c r="B26" s="8" t="s">
        <v>114</v>
      </c>
      <c r="C26" s="104" t="s">
        <v>230</v>
      </c>
      <c r="D26" s="23" t="s">
        <v>108</v>
      </c>
      <c r="E26" s="23" t="s">
        <v>109</v>
      </c>
      <c r="F26" s="25" t="s">
        <v>115</v>
      </c>
      <c r="G26" s="8"/>
      <c r="H26" s="8"/>
      <c r="I26" s="26" t="s">
        <v>57</v>
      </c>
      <c r="J26" s="23" t="s">
        <v>56</v>
      </c>
      <c r="K26" s="27">
        <v>17032000</v>
      </c>
      <c r="L26" s="27"/>
      <c r="M26" s="27"/>
      <c r="N26" s="27"/>
      <c r="O26" s="27"/>
      <c r="P26" s="27">
        <v>17714000</v>
      </c>
      <c r="Q26" s="27">
        <v>18422000</v>
      </c>
    </row>
    <row r="27" spans="1:25" ht="56.25" customHeight="1" x14ac:dyDescent="0.25">
      <c r="A27" s="12" t="s">
        <v>41</v>
      </c>
      <c r="B27" s="8" t="s">
        <v>51</v>
      </c>
      <c r="C27" s="104" t="s">
        <v>230</v>
      </c>
      <c r="D27" s="23" t="s">
        <v>108</v>
      </c>
      <c r="E27" s="23" t="s">
        <v>109</v>
      </c>
      <c r="F27" s="25">
        <v>94504000</v>
      </c>
      <c r="G27" s="8"/>
      <c r="H27" s="8"/>
      <c r="I27" s="26" t="s">
        <v>57</v>
      </c>
      <c r="J27" s="23" t="s">
        <v>56</v>
      </c>
      <c r="K27" s="27">
        <v>6663000</v>
      </c>
      <c r="L27" s="27"/>
      <c r="M27" s="27"/>
      <c r="N27" s="27"/>
      <c r="O27" s="27"/>
      <c r="P27" s="27">
        <v>6930000</v>
      </c>
      <c r="Q27" s="27">
        <v>7207000</v>
      </c>
    </row>
    <row r="28" spans="1:25" ht="38.25" customHeight="1" x14ac:dyDescent="0.25">
      <c r="A28" s="12" t="s">
        <v>42</v>
      </c>
      <c r="B28" s="8" t="s">
        <v>52</v>
      </c>
      <c r="C28" s="104" t="s">
        <v>230</v>
      </c>
      <c r="D28" s="23" t="s">
        <v>108</v>
      </c>
      <c r="E28" s="23" t="s">
        <v>109</v>
      </c>
      <c r="F28" s="25">
        <v>94504000</v>
      </c>
      <c r="G28" s="8"/>
      <c r="H28" s="8"/>
      <c r="I28" s="26" t="s">
        <v>57</v>
      </c>
      <c r="J28" s="23" t="s">
        <v>56</v>
      </c>
      <c r="K28" s="27">
        <v>3041000</v>
      </c>
      <c r="L28" s="27"/>
      <c r="M28" s="27"/>
      <c r="N28" s="27"/>
      <c r="O28" s="27"/>
      <c r="P28" s="27">
        <v>3163000</v>
      </c>
      <c r="Q28" s="27">
        <v>3289000</v>
      </c>
    </row>
    <row r="29" spans="1:25" s="71" customFormat="1" ht="18" customHeight="1" x14ac:dyDescent="0.2">
      <c r="A29" s="7" t="s">
        <v>117</v>
      </c>
      <c r="B29" s="31"/>
      <c r="C29" s="31"/>
      <c r="D29" s="32"/>
      <c r="E29" s="31"/>
      <c r="F29" s="31"/>
      <c r="G29" s="31"/>
      <c r="H29" s="31"/>
      <c r="I29" s="31"/>
      <c r="J29" s="31"/>
      <c r="K29" s="79">
        <f>K30+K31</f>
        <v>16541000</v>
      </c>
      <c r="L29" s="79">
        <f t="shared" ref="L29:Q29" si="4">L30+L31</f>
        <v>0</v>
      </c>
      <c r="M29" s="79">
        <f t="shared" si="4"/>
        <v>0</v>
      </c>
      <c r="N29" s="79">
        <f t="shared" si="4"/>
        <v>0</v>
      </c>
      <c r="O29" s="79">
        <f t="shared" si="4"/>
        <v>0</v>
      </c>
      <c r="P29" s="79">
        <f t="shared" si="4"/>
        <v>16541000</v>
      </c>
      <c r="Q29" s="79">
        <f t="shared" si="4"/>
        <v>16541000</v>
      </c>
      <c r="R29" s="70"/>
      <c r="S29" s="70"/>
      <c r="T29" s="70"/>
      <c r="U29" s="70"/>
      <c r="V29" s="70"/>
      <c r="W29" s="70"/>
      <c r="X29" s="70"/>
      <c r="Y29" s="70"/>
    </row>
    <row r="30" spans="1:25" s="78" customFormat="1" ht="57.75" customHeight="1" x14ac:dyDescent="0.2">
      <c r="A30" s="72" t="s">
        <v>118</v>
      </c>
      <c r="B30" s="80" t="s">
        <v>119</v>
      </c>
      <c r="C30" s="81" t="s">
        <v>230</v>
      </c>
      <c r="D30" s="86" t="s">
        <v>108</v>
      </c>
      <c r="E30" s="86" t="s">
        <v>109</v>
      </c>
      <c r="F30" s="85">
        <v>94504000</v>
      </c>
      <c r="G30" s="87"/>
      <c r="H30" s="87"/>
      <c r="I30" s="85" t="s">
        <v>57</v>
      </c>
      <c r="J30" s="86" t="s">
        <v>56</v>
      </c>
      <c r="K30" s="88">
        <v>4574000</v>
      </c>
      <c r="L30" s="75"/>
      <c r="M30" s="75"/>
      <c r="N30" s="75"/>
      <c r="O30" s="75"/>
      <c r="P30" s="76">
        <v>4574000</v>
      </c>
      <c r="Q30" s="76">
        <v>4574000</v>
      </c>
      <c r="R30" s="77"/>
      <c r="S30" s="77"/>
      <c r="T30" s="77"/>
      <c r="U30" s="77"/>
      <c r="V30" s="77"/>
      <c r="W30" s="77"/>
      <c r="X30" s="77"/>
      <c r="Y30" s="77"/>
    </row>
    <row r="31" spans="1:25" s="78" customFormat="1" ht="18" customHeight="1" x14ac:dyDescent="0.2">
      <c r="A31" s="72" t="s">
        <v>116</v>
      </c>
      <c r="B31" s="83"/>
      <c r="C31" s="90"/>
      <c r="D31" s="95"/>
      <c r="E31" s="90"/>
      <c r="F31" s="90"/>
      <c r="G31" s="90"/>
      <c r="H31" s="90"/>
      <c r="I31" s="90"/>
      <c r="J31" s="90"/>
      <c r="K31" s="91">
        <f>K32+K33</f>
        <v>11967000</v>
      </c>
      <c r="L31" s="84">
        <f t="shared" ref="L31:Q31" si="5">L32+L33</f>
        <v>0</v>
      </c>
      <c r="M31" s="75">
        <f t="shared" si="5"/>
        <v>0</v>
      </c>
      <c r="N31" s="75">
        <f t="shared" si="5"/>
        <v>0</v>
      </c>
      <c r="O31" s="75">
        <f t="shared" si="5"/>
        <v>0</v>
      </c>
      <c r="P31" s="75">
        <f t="shared" si="5"/>
        <v>11967000</v>
      </c>
      <c r="Q31" s="75">
        <f t="shared" si="5"/>
        <v>11967000</v>
      </c>
      <c r="R31" s="77"/>
      <c r="S31" s="77"/>
      <c r="T31" s="77"/>
      <c r="U31" s="77"/>
      <c r="V31" s="77"/>
      <c r="W31" s="77"/>
      <c r="X31" s="77"/>
      <c r="Y31" s="77"/>
    </row>
    <row r="32" spans="1:25" s="78" customFormat="1" ht="45" customHeight="1" x14ac:dyDescent="0.2">
      <c r="A32" s="82" t="s">
        <v>120</v>
      </c>
      <c r="B32" s="73" t="s">
        <v>122</v>
      </c>
      <c r="C32" s="81" t="s">
        <v>230</v>
      </c>
      <c r="D32" s="23" t="s">
        <v>108</v>
      </c>
      <c r="E32" s="23" t="s">
        <v>109</v>
      </c>
      <c r="F32" s="25">
        <v>94504000</v>
      </c>
      <c r="G32" s="10"/>
      <c r="H32" s="10"/>
      <c r="I32" s="25" t="s">
        <v>57</v>
      </c>
      <c r="J32" s="23" t="s">
        <v>56</v>
      </c>
      <c r="K32" s="89">
        <v>6967000</v>
      </c>
      <c r="L32" s="75"/>
      <c r="M32" s="75"/>
      <c r="N32" s="75"/>
      <c r="O32" s="75"/>
      <c r="P32" s="89">
        <v>6967000</v>
      </c>
      <c r="Q32" s="89">
        <v>6967000</v>
      </c>
      <c r="R32" s="77"/>
      <c r="S32" s="77"/>
      <c r="T32" s="77"/>
      <c r="U32" s="77"/>
      <c r="V32" s="77"/>
      <c r="W32" s="77"/>
      <c r="X32" s="77"/>
      <c r="Y32" s="77"/>
    </row>
    <row r="33" spans="1:25" s="78" customFormat="1" ht="45.75" customHeight="1" x14ac:dyDescent="0.2">
      <c r="A33" s="82" t="s">
        <v>121</v>
      </c>
      <c r="B33" s="73" t="s">
        <v>123</v>
      </c>
      <c r="C33" s="74" t="s">
        <v>230</v>
      </c>
      <c r="D33" s="23" t="s">
        <v>108</v>
      </c>
      <c r="E33" s="23" t="s">
        <v>109</v>
      </c>
      <c r="F33" s="25">
        <v>94504000</v>
      </c>
      <c r="G33" s="10"/>
      <c r="H33" s="10"/>
      <c r="I33" s="25" t="s">
        <v>57</v>
      </c>
      <c r="J33" s="23" t="s">
        <v>56</v>
      </c>
      <c r="K33" s="75">
        <v>5000000</v>
      </c>
      <c r="L33" s="75"/>
      <c r="M33" s="75"/>
      <c r="N33" s="75"/>
      <c r="O33" s="75"/>
      <c r="P33" s="75">
        <v>5000000</v>
      </c>
      <c r="Q33" s="75">
        <v>5000000</v>
      </c>
      <c r="R33" s="77"/>
      <c r="S33" s="77"/>
      <c r="T33" s="77"/>
      <c r="U33" s="77"/>
      <c r="V33" s="77"/>
      <c r="W33" s="77"/>
      <c r="X33" s="77"/>
      <c r="Y33" s="77"/>
    </row>
    <row r="34" spans="1:25" ht="42.75" customHeight="1" x14ac:dyDescent="0.25">
      <c r="A34" s="13" t="s">
        <v>26</v>
      </c>
      <c r="B34" s="34"/>
      <c r="C34" s="34"/>
      <c r="D34" s="59"/>
      <c r="E34" s="59"/>
      <c r="F34" s="34"/>
      <c r="G34" s="34"/>
      <c r="H34" s="34"/>
      <c r="I34" s="35"/>
      <c r="J34" s="36"/>
      <c r="K34" s="37">
        <f>K35</f>
        <v>232000</v>
      </c>
      <c r="L34" s="37">
        <f t="shared" ref="L34:Q34" si="6">L35</f>
        <v>0</v>
      </c>
      <c r="M34" s="37">
        <f t="shared" si="6"/>
        <v>0</v>
      </c>
      <c r="N34" s="37">
        <f t="shared" si="6"/>
        <v>0</v>
      </c>
      <c r="O34" s="37">
        <f t="shared" si="6"/>
        <v>0</v>
      </c>
      <c r="P34" s="37">
        <f t="shared" si="6"/>
        <v>241000</v>
      </c>
      <c r="Q34" s="37">
        <f t="shared" si="6"/>
        <v>251000</v>
      </c>
    </row>
    <row r="35" spans="1:25" ht="49.5" customHeight="1" x14ac:dyDescent="0.25">
      <c r="A35" s="12" t="s">
        <v>43</v>
      </c>
      <c r="B35" s="8" t="s">
        <v>53</v>
      </c>
      <c r="C35" s="104" t="s">
        <v>230</v>
      </c>
      <c r="D35" s="23" t="s">
        <v>108</v>
      </c>
      <c r="E35" s="23" t="s">
        <v>109</v>
      </c>
      <c r="F35" s="25">
        <v>94504000</v>
      </c>
      <c r="G35" s="8"/>
      <c r="H35" s="8"/>
      <c r="I35" s="26" t="s">
        <v>57</v>
      </c>
      <c r="J35" s="23" t="s">
        <v>56</v>
      </c>
      <c r="K35" s="27">
        <v>232000</v>
      </c>
      <c r="L35" s="27"/>
      <c r="M35" s="27"/>
      <c r="N35" s="27"/>
      <c r="O35" s="27"/>
      <c r="P35" s="27">
        <v>241000</v>
      </c>
      <c r="Q35" s="27">
        <v>251000</v>
      </c>
    </row>
    <row r="36" spans="1:25" ht="23.25" customHeight="1" x14ac:dyDescent="0.25">
      <c r="A36" s="13" t="s">
        <v>27</v>
      </c>
      <c r="B36" s="34"/>
      <c r="C36" s="34"/>
      <c r="D36" s="59"/>
      <c r="E36" s="59"/>
      <c r="F36" s="34"/>
      <c r="G36" s="34"/>
      <c r="H36" s="34"/>
      <c r="I36" s="35"/>
      <c r="J36" s="36"/>
      <c r="K36" s="37">
        <f>K37+K38</f>
        <v>8615000</v>
      </c>
      <c r="L36" s="37">
        <f t="shared" ref="L36:Q36" si="7">L37+L38</f>
        <v>0</v>
      </c>
      <c r="M36" s="37">
        <f t="shared" si="7"/>
        <v>0</v>
      </c>
      <c r="N36" s="37">
        <f t="shared" si="7"/>
        <v>0</v>
      </c>
      <c r="O36" s="37">
        <f t="shared" si="7"/>
        <v>0</v>
      </c>
      <c r="P36" s="37">
        <f t="shared" si="7"/>
        <v>8959000</v>
      </c>
      <c r="Q36" s="37">
        <f t="shared" si="7"/>
        <v>9317000</v>
      </c>
    </row>
    <row r="37" spans="1:25" ht="54.75" customHeight="1" x14ac:dyDescent="0.25">
      <c r="A37" s="12" t="s">
        <v>44</v>
      </c>
      <c r="B37" s="8" t="s">
        <v>54</v>
      </c>
      <c r="C37" s="104" t="s">
        <v>230</v>
      </c>
      <c r="D37" s="23" t="s">
        <v>108</v>
      </c>
      <c r="E37" s="23" t="s">
        <v>109</v>
      </c>
      <c r="F37" s="25">
        <v>94504000</v>
      </c>
      <c r="G37" s="8"/>
      <c r="H37" s="8"/>
      <c r="I37" s="26" t="s">
        <v>57</v>
      </c>
      <c r="J37" s="23" t="s">
        <v>56</v>
      </c>
      <c r="K37" s="27">
        <v>8590000</v>
      </c>
      <c r="L37" s="27"/>
      <c r="M37" s="27"/>
      <c r="N37" s="27"/>
      <c r="O37" s="27"/>
      <c r="P37" s="27">
        <v>8934000</v>
      </c>
      <c r="Q37" s="27">
        <v>9292000</v>
      </c>
    </row>
    <row r="38" spans="1:25" ht="35.25" customHeight="1" x14ac:dyDescent="0.25">
      <c r="A38" s="12" t="s">
        <v>45</v>
      </c>
      <c r="B38" s="8" t="s">
        <v>55</v>
      </c>
      <c r="C38" s="104" t="s">
        <v>230</v>
      </c>
      <c r="D38" s="23" t="s">
        <v>108</v>
      </c>
      <c r="E38" s="23" t="s">
        <v>109</v>
      </c>
      <c r="F38" s="25">
        <v>94504000</v>
      </c>
      <c r="G38" s="8"/>
      <c r="H38" s="8"/>
      <c r="I38" s="26" t="s">
        <v>57</v>
      </c>
      <c r="J38" s="23" t="s">
        <v>56</v>
      </c>
      <c r="K38" s="27">
        <v>25000</v>
      </c>
      <c r="L38" s="27"/>
      <c r="M38" s="27"/>
      <c r="N38" s="27"/>
      <c r="O38" s="27"/>
      <c r="P38" s="27">
        <v>25000</v>
      </c>
      <c r="Q38" s="27">
        <v>25000</v>
      </c>
    </row>
    <row r="39" spans="1:25" ht="54" customHeight="1" x14ac:dyDescent="0.25">
      <c r="A39" s="13" t="s">
        <v>28</v>
      </c>
      <c r="B39" s="34"/>
      <c r="C39" s="34"/>
      <c r="D39" s="59"/>
      <c r="E39" s="59"/>
      <c r="F39" s="34"/>
      <c r="G39" s="34"/>
      <c r="H39" s="34"/>
      <c r="I39" s="35"/>
      <c r="J39" s="36"/>
      <c r="K39" s="37">
        <f>K40+K42+K43+K47+K48+K45+K41+K46+K44</f>
        <v>11011000</v>
      </c>
      <c r="L39" s="37">
        <f t="shared" ref="L39:Q39" si="8">L40+L42+L43+L47+L48+L45+L41+L46+L44</f>
        <v>0</v>
      </c>
      <c r="M39" s="37">
        <f t="shared" si="8"/>
        <v>0</v>
      </c>
      <c r="N39" s="37">
        <f t="shared" si="8"/>
        <v>0</v>
      </c>
      <c r="O39" s="37">
        <f t="shared" si="8"/>
        <v>0</v>
      </c>
      <c r="P39" s="37">
        <f t="shared" si="8"/>
        <v>11011000</v>
      </c>
      <c r="Q39" s="37">
        <f t="shared" si="8"/>
        <v>11011000</v>
      </c>
    </row>
    <row r="40" spans="1:25" ht="75" customHeight="1" x14ac:dyDescent="0.25">
      <c r="A40" s="12" t="s">
        <v>125</v>
      </c>
      <c r="B40" s="8" t="s">
        <v>124</v>
      </c>
      <c r="C40" s="104" t="s">
        <v>230</v>
      </c>
      <c r="D40" s="23" t="s">
        <v>108</v>
      </c>
      <c r="E40" s="23" t="s">
        <v>109</v>
      </c>
      <c r="F40" s="25">
        <v>94504000</v>
      </c>
      <c r="G40" s="8"/>
      <c r="H40" s="8"/>
      <c r="I40" s="26" t="s">
        <v>58</v>
      </c>
      <c r="J40" s="24" t="s">
        <v>110</v>
      </c>
      <c r="K40" s="27">
        <v>6563000</v>
      </c>
      <c r="L40" s="27"/>
      <c r="M40" s="27"/>
      <c r="N40" s="27"/>
      <c r="O40" s="27"/>
      <c r="P40" s="27">
        <v>6563000</v>
      </c>
      <c r="Q40" s="27">
        <v>6563000</v>
      </c>
    </row>
    <row r="41" spans="1:25" ht="81.75" customHeight="1" x14ac:dyDescent="0.25">
      <c r="A41" s="12" t="s">
        <v>127</v>
      </c>
      <c r="B41" s="8" t="s">
        <v>126</v>
      </c>
      <c r="C41" s="104" t="s">
        <v>230</v>
      </c>
      <c r="D41" s="23" t="s">
        <v>108</v>
      </c>
      <c r="E41" s="23" t="s">
        <v>109</v>
      </c>
      <c r="F41" s="25">
        <v>94504000</v>
      </c>
      <c r="G41" s="8"/>
      <c r="H41" s="8"/>
      <c r="I41" s="26" t="s">
        <v>58</v>
      </c>
      <c r="J41" s="24" t="s">
        <v>110</v>
      </c>
      <c r="K41" s="27">
        <v>490000</v>
      </c>
      <c r="L41" s="27"/>
      <c r="M41" s="27"/>
      <c r="N41" s="27"/>
      <c r="O41" s="27"/>
      <c r="P41" s="27">
        <v>490000</v>
      </c>
      <c r="Q41" s="27">
        <v>490000</v>
      </c>
    </row>
    <row r="42" spans="1:25" ht="76.5" customHeight="1" x14ac:dyDescent="0.25">
      <c r="A42" s="12" t="s">
        <v>46</v>
      </c>
      <c r="B42" s="8" t="s">
        <v>128</v>
      </c>
      <c r="C42" s="104" t="s">
        <v>230</v>
      </c>
      <c r="D42" s="23" t="s">
        <v>108</v>
      </c>
      <c r="E42" s="23" t="s">
        <v>109</v>
      </c>
      <c r="F42" s="25">
        <v>94504000</v>
      </c>
      <c r="G42" s="8"/>
      <c r="H42" s="8"/>
      <c r="I42" s="26" t="s">
        <v>58</v>
      </c>
      <c r="J42" s="24" t="s">
        <v>110</v>
      </c>
      <c r="K42" s="27">
        <v>366000</v>
      </c>
      <c r="L42" s="27"/>
      <c r="M42" s="27"/>
      <c r="N42" s="27"/>
      <c r="O42" s="27"/>
      <c r="P42" s="27">
        <v>366000</v>
      </c>
      <c r="Q42" s="27">
        <v>366000</v>
      </c>
    </row>
    <row r="43" spans="1:25" ht="66.75" customHeight="1" x14ac:dyDescent="0.25">
      <c r="A43" s="14" t="s">
        <v>130</v>
      </c>
      <c r="B43" s="8" t="s">
        <v>129</v>
      </c>
      <c r="C43" s="104" t="s">
        <v>230</v>
      </c>
      <c r="D43" s="23" t="s">
        <v>108</v>
      </c>
      <c r="E43" s="23" t="s">
        <v>109</v>
      </c>
      <c r="F43" s="25">
        <v>94504000</v>
      </c>
      <c r="G43" s="8"/>
      <c r="H43" s="8"/>
      <c r="I43" s="26" t="s">
        <v>58</v>
      </c>
      <c r="J43" s="24" t="s">
        <v>110</v>
      </c>
      <c r="K43" s="27">
        <v>1052000</v>
      </c>
      <c r="L43" s="27"/>
      <c r="M43" s="27"/>
      <c r="N43" s="27"/>
      <c r="O43" s="27"/>
      <c r="P43" s="27">
        <v>1052000</v>
      </c>
      <c r="Q43" s="27">
        <v>1052000</v>
      </c>
    </row>
    <row r="44" spans="1:25" ht="112.5" customHeight="1" x14ac:dyDescent="0.25">
      <c r="A44" s="39" t="s">
        <v>232</v>
      </c>
      <c r="B44" s="102" t="s">
        <v>231</v>
      </c>
      <c r="C44" s="104" t="s">
        <v>230</v>
      </c>
      <c r="D44" s="23" t="s">
        <v>108</v>
      </c>
      <c r="E44" s="23" t="s">
        <v>109</v>
      </c>
      <c r="F44" s="25">
        <v>94503999</v>
      </c>
      <c r="G44" s="8"/>
      <c r="H44" s="8"/>
      <c r="I44" s="26" t="s">
        <v>59</v>
      </c>
      <c r="J44" s="24" t="s">
        <v>110</v>
      </c>
      <c r="K44" s="27">
        <v>11000</v>
      </c>
      <c r="L44" s="27"/>
      <c r="M44" s="27"/>
      <c r="N44" s="27"/>
      <c r="O44" s="27"/>
      <c r="P44" s="27">
        <v>11000</v>
      </c>
      <c r="Q44" s="27">
        <v>11000</v>
      </c>
    </row>
    <row r="45" spans="1:25" ht="68.25" hidden="1" customHeight="1" x14ac:dyDescent="0.25">
      <c r="A45" s="39" t="s">
        <v>131</v>
      </c>
      <c r="B45" s="8" t="s">
        <v>132</v>
      </c>
      <c r="C45" s="25"/>
      <c r="D45" s="23" t="s">
        <v>108</v>
      </c>
      <c r="E45" s="23" t="s">
        <v>109</v>
      </c>
      <c r="F45" s="25">
        <v>94504000</v>
      </c>
      <c r="G45" s="8"/>
      <c r="H45" s="8"/>
      <c r="I45" s="26" t="s">
        <v>58</v>
      </c>
      <c r="J45" s="24" t="s">
        <v>110</v>
      </c>
      <c r="K45" s="27">
        <v>0</v>
      </c>
      <c r="L45" s="27"/>
      <c r="M45" s="27"/>
      <c r="N45" s="27"/>
      <c r="O45" s="27"/>
      <c r="P45" s="27">
        <v>0</v>
      </c>
      <c r="Q45" s="27">
        <v>0</v>
      </c>
    </row>
    <row r="46" spans="1:25" ht="79.5" customHeight="1" x14ac:dyDescent="0.25">
      <c r="A46" s="12" t="s">
        <v>210</v>
      </c>
      <c r="B46" s="8" t="s">
        <v>211</v>
      </c>
      <c r="C46" s="104" t="s">
        <v>230</v>
      </c>
      <c r="D46" s="23" t="s">
        <v>108</v>
      </c>
      <c r="E46" s="23" t="s">
        <v>109</v>
      </c>
      <c r="F46" s="25">
        <v>94504000</v>
      </c>
      <c r="G46" s="8"/>
      <c r="H46" s="8"/>
      <c r="I46" s="26" t="s">
        <v>58</v>
      </c>
      <c r="J46" s="24" t="s">
        <v>110</v>
      </c>
      <c r="K46" s="27">
        <v>108000</v>
      </c>
      <c r="L46" s="27"/>
      <c r="M46" s="27"/>
      <c r="N46" s="27"/>
      <c r="O46" s="27"/>
      <c r="P46" s="27">
        <v>108000</v>
      </c>
      <c r="Q46" s="27">
        <v>108000</v>
      </c>
    </row>
    <row r="47" spans="1:25" ht="87" customHeight="1" x14ac:dyDescent="0.25">
      <c r="A47" s="12" t="s">
        <v>62</v>
      </c>
      <c r="B47" s="8" t="s">
        <v>212</v>
      </c>
      <c r="C47" s="104" t="s">
        <v>230</v>
      </c>
      <c r="D47" s="23" t="s">
        <v>108</v>
      </c>
      <c r="E47" s="23" t="s">
        <v>109</v>
      </c>
      <c r="F47" s="25">
        <v>94504000</v>
      </c>
      <c r="G47" s="8"/>
      <c r="H47" s="8"/>
      <c r="I47" s="26" t="s">
        <v>58</v>
      </c>
      <c r="J47" s="24" t="s">
        <v>110</v>
      </c>
      <c r="K47" s="27">
        <v>2306000</v>
      </c>
      <c r="L47" s="27"/>
      <c r="M47" s="27"/>
      <c r="N47" s="27"/>
      <c r="O47" s="27"/>
      <c r="P47" s="27">
        <v>2306000</v>
      </c>
      <c r="Q47" s="27">
        <v>2306000</v>
      </c>
    </row>
    <row r="48" spans="1:25" ht="108" customHeight="1" x14ac:dyDescent="0.25">
      <c r="A48" s="12" t="s">
        <v>63</v>
      </c>
      <c r="B48" s="8" t="s">
        <v>213</v>
      </c>
      <c r="C48" s="104" t="s">
        <v>230</v>
      </c>
      <c r="D48" s="23" t="s">
        <v>108</v>
      </c>
      <c r="E48" s="23" t="s">
        <v>109</v>
      </c>
      <c r="F48" s="25">
        <v>94504000</v>
      </c>
      <c r="G48" s="8"/>
      <c r="H48" s="8"/>
      <c r="I48" s="26" t="s">
        <v>58</v>
      </c>
      <c r="J48" s="24" t="s">
        <v>110</v>
      </c>
      <c r="K48" s="27">
        <v>115000</v>
      </c>
      <c r="L48" s="27"/>
      <c r="M48" s="27"/>
      <c r="N48" s="27"/>
      <c r="O48" s="27"/>
      <c r="P48" s="27">
        <v>115000</v>
      </c>
      <c r="Q48" s="27">
        <v>115000</v>
      </c>
    </row>
    <row r="49" spans="1:25" s="46" customFormat="1" ht="26.25" x14ac:dyDescent="0.25">
      <c r="A49" s="13" t="s">
        <v>29</v>
      </c>
      <c r="B49" s="8"/>
      <c r="C49" s="8"/>
      <c r="D49" s="60"/>
      <c r="E49" s="60"/>
      <c r="F49" s="8"/>
      <c r="G49" s="8"/>
      <c r="H49" s="8"/>
      <c r="I49" s="26"/>
      <c r="J49" s="24"/>
      <c r="K49" s="37">
        <f>K51+K50+K52</f>
        <v>1950000</v>
      </c>
      <c r="L49" s="37">
        <f t="shared" ref="L49:Q49" si="9">L51+L50+L52</f>
        <v>0</v>
      </c>
      <c r="M49" s="37">
        <f t="shared" si="9"/>
        <v>0</v>
      </c>
      <c r="N49" s="37">
        <f t="shared" si="9"/>
        <v>0</v>
      </c>
      <c r="O49" s="37">
        <f t="shared" si="9"/>
        <v>0</v>
      </c>
      <c r="P49" s="37">
        <f t="shared" si="9"/>
        <v>2050000</v>
      </c>
      <c r="Q49" s="37">
        <f t="shared" si="9"/>
        <v>1750000</v>
      </c>
      <c r="R49" s="1"/>
      <c r="S49" s="1"/>
      <c r="T49" s="1"/>
      <c r="U49" s="1"/>
      <c r="V49" s="1"/>
      <c r="W49" s="1"/>
      <c r="X49" s="1"/>
      <c r="Y49" s="1"/>
    </row>
    <row r="50" spans="1:25" s="46" customFormat="1" ht="107.25" customHeight="1" x14ac:dyDescent="0.25">
      <c r="A50" s="16" t="s">
        <v>143</v>
      </c>
      <c r="B50" s="8" t="s">
        <v>144</v>
      </c>
      <c r="C50" s="104" t="s">
        <v>230</v>
      </c>
      <c r="D50" s="23" t="s">
        <v>108</v>
      </c>
      <c r="E50" s="23" t="s">
        <v>109</v>
      </c>
      <c r="F50" s="25">
        <v>94504000</v>
      </c>
      <c r="G50" s="8"/>
      <c r="H50" s="8"/>
      <c r="I50" s="26" t="s">
        <v>58</v>
      </c>
      <c r="J50" s="24" t="s">
        <v>110</v>
      </c>
      <c r="K50" s="27">
        <v>600000</v>
      </c>
      <c r="L50" s="37"/>
      <c r="M50" s="37"/>
      <c r="N50" s="37"/>
      <c r="O50" s="37"/>
      <c r="P50" s="27">
        <v>600000</v>
      </c>
      <c r="Q50" s="27">
        <v>200000</v>
      </c>
      <c r="R50" s="1"/>
      <c r="S50" s="1"/>
      <c r="T50" s="1"/>
      <c r="U50" s="1"/>
      <c r="V50" s="1"/>
      <c r="W50" s="1"/>
      <c r="X50" s="1"/>
      <c r="Y50" s="1"/>
    </row>
    <row r="51" spans="1:25" s="46" customFormat="1" ht="69" customHeight="1" x14ac:dyDescent="0.25">
      <c r="A51" s="15" t="s">
        <v>134</v>
      </c>
      <c r="B51" s="8" t="s">
        <v>133</v>
      </c>
      <c r="C51" s="104" t="s">
        <v>230</v>
      </c>
      <c r="D51" s="23" t="s">
        <v>108</v>
      </c>
      <c r="E51" s="23" t="s">
        <v>109</v>
      </c>
      <c r="F51" s="25">
        <v>94504000</v>
      </c>
      <c r="G51" s="8"/>
      <c r="H51" s="8"/>
      <c r="I51" s="26" t="s">
        <v>58</v>
      </c>
      <c r="J51" s="24" t="s">
        <v>110</v>
      </c>
      <c r="K51" s="27">
        <v>1300000</v>
      </c>
      <c r="L51" s="27"/>
      <c r="M51" s="27"/>
      <c r="N51" s="27"/>
      <c r="O51" s="27"/>
      <c r="P51" s="27">
        <v>1400000</v>
      </c>
      <c r="Q51" s="27">
        <v>1500000</v>
      </c>
      <c r="R51" s="1"/>
      <c r="S51" s="1"/>
      <c r="T51" s="1"/>
      <c r="U51" s="1"/>
      <c r="V51" s="1"/>
      <c r="W51" s="1"/>
      <c r="X51" s="1"/>
      <c r="Y51" s="1"/>
    </row>
    <row r="52" spans="1:25" s="46" customFormat="1" ht="69" customHeight="1" x14ac:dyDescent="0.25">
      <c r="A52" s="15" t="s">
        <v>251</v>
      </c>
      <c r="B52" s="102" t="s">
        <v>250</v>
      </c>
      <c r="C52" s="104" t="s">
        <v>230</v>
      </c>
      <c r="D52" s="23" t="s">
        <v>108</v>
      </c>
      <c r="E52" s="23" t="s">
        <v>109</v>
      </c>
      <c r="F52" s="25">
        <v>94504000</v>
      </c>
      <c r="G52" s="8"/>
      <c r="H52" s="8"/>
      <c r="I52" s="26" t="s">
        <v>58</v>
      </c>
      <c r="J52" s="24" t="s">
        <v>110</v>
      </c>
      <c r="K52" s="27">
        <v>50000</v>
      </c>
      <c r="L52" s="27"/>
      <c r="M52" s="27"/>
      <c r="N52" s="27"/>
      <c r="O52" s="27"/>
      <c r="P52" s="27">
        <v>50000</v>
      </c>
      <c r="Q52" s="27">
        <v>50000</v>
      </c>
      <c r="R52" s="1"/>
      <c r="S52" s="1"/>
      <c r="T52" s="1"/>
      <c r="U52" s="1"/>
      <c r="V52" s="1"/>
      <c r="W52" s="1"/>
      <c r="X52" s="1"/>
      <c r="Y52" s="1"/>
    </row>
    <row r="53" spans="1:25" s="46" customFormat="1" ht="33" customHeight="1" x14ac:dyDescent="0.25">
      <c r="A53" s="13" t="s">
        <v>30</v>
      </c>
      <c r="B53" s="34"/>
      <c r="C53" s="34"/>
      <c r="D53" s="59"/>
      <c r="E53" s="61"/>
      <c r="F53" s="34"/>
      <c r="G53" s="34"/>
      <c r="H53" s="34"/>
      <c r="I53" s="35"/>
      <c r="J53" s="36"/>
      <c r="K53" s="37">
        <f>K54+K56+K61+K62</f>
        <v>1555000</v>
      </c>
      <c r="L53" s="37">
        <f t="shared" ref="L53:Q53" si="10">L54+L56+L61+L62</f>
        <v>0</v>
      </c>
      <c r="M53" s="37">
        <f t="shared" si="10"/>
        <v>0</v>
      </c>
      <c r="N53" s="37">
        <f t="shared" si="10"/>
        <v>0</v>
      </c>
      <c r="O53" s="37">
        <f t="shared" si="10"/>
        <v>0</v>
      </c>
      <c r="P53" s="37">
        <f t="shared" si="10"/>
        <v>1617000</v>
      </c>
      <c r="Q53" s="37">
        <f t="shared" si="10"/>
        <v>1682000</v>
      </c>
      <c r="R53" s="1"/>
      <c r="S53" s="1"/>
      <c r="T53" s="1"/>
      <c r="U53" s="1"/>
      <c r="V53" s="1"/>
      <c r="W53" s="1"/>
      <c r="X53" s="1"/>
      <c r="Y53" s="1"/>
    </row>
    <row r="54" spans="1:25" s="46" customFormat="1" ht="69" customHeight="1" x14ac:dyDescent="0.25">
      <c r="A54" s="44" t="s">
        <v>77</v>
      </c>
      <c r="B54" s="40" t="s">
        <v>66</v>
      </c>
      <c r="C54" s="105" t="s">
        <v>230</v>
      </c>
      <c r="D54" s="62" t="s">
        <v>108</v>
      </c>
      <c r="E54" s="62" t="s">
        <v>109</v>
      </c>
      <c r="F54" s="41">
        <v>94504000</v>
      </c>
      <c r="G54" s="40"/>
      <c r="H54" s="40"/>
      <c r="I54" s="42" t="s">
        <v>58</v>
      </c>
      <c r="J54" s="43" t="s">
        <v>110</v>
      </c>
      <c r="K54" s="111">
        <v>45000</v>
      </c>
      <c r="L54" s="113"/>
      <c r="M54" s="113"/>
      <c r="N54" s="113"/>
      <c r="O54" s="113"/>
      <c r="P54" s="113">
        <v>45000</v>
      </c>
      <c r="Q54" s="113">
        <v>45000</v>
      </c>
    </row>
    <row r="55" spans="1:25" s="46" customFormat="1" ht="97.5" customHeight="1" x14ac:dyDescent="0.25">
      <c r="A55" s="44" t="s">
        <v>135</v>
      </c>
      <c r="B55" s="40" t="s">
        <v>136</v>
      </c>
      <c r="C55" s="105" t="s">
        <v>230</v>
      </c>
      <c r="D55" s="62" t="s">
        <v>108</v>
      </c>
      <c r="E55" s="62" t="s">
        <v>109</v>
      </c>
      <c r="F55" s="41">
        <v>94504000</v>
      </c>
      <c r="G55" s="40"/>
      <c r="H55" s="40"/>
      <c r="I55" s="42" t="s">
        <v>58</v>
      </c>
      <c r="J55" s="43" t="s">
        <v>110</v>
      </c>
      <c r="K55" s="112"/>
      <c r="L55" s="124"/>
      <c r="M55" s="124"/>
      <c r="N55" s="124"/>
      <c r="O55" s="124"/>
      <c r="P55" s="114"/>
      <c r="Q55" s="114"/>
    </row>
    <row r="56" spans="1:25" s="46" customFormat="1" ht="117" customHeight="1" x14ac:dyDescent="0.25">
      <c r="A56" s="47" t="s">
        <v>72</v>
      </c>
      <c r="B56" s="40" t="s">
        <v>71</v>
      </c>
      <c r="C56" s="105" t="s">
        <v>230</v>
      </c>
      <c r="D56" s="62" t="s">
        <v>108</v>
      </c>
      <c r="E56" s="62" t="s">
        <v>109</v>
      </c>
      <c r="F56" s="41">
        <v>94504000</v>
      </c>
      <c r="G56" s="40"/>
      <c r="H56" s="40"/>
      <c r="I56" s="42" t="s">
        <v>67</v>
      </c>
      <c r="J56" s="43" t="s">
        <v>68</v>
      </c>
      <c r="K56" s="125">
        <v>45000</v>
      </c>
      <c r="L56" s="92"/>
      <c r="M56" s="92"/>
      <c r="N56" s="92"/>
      <c r="O56" s="92"/>
      <c r="P56" s="125">
        <v>45000</v>
      </c>
      <c r="Q56" s="125">
        <v>45000</v>
      </c>
    </row>
    <row r="57" spans="1:25" s="46" customFormat="1" ht="135" x14ac:dyDescent="0.25">
      <c r="A57" s="48" t="s">
        <v>74</v>
      </c>
      <c r="B57" s="40" t="s">
        <v>78</v>
      </c>
      <c r="C57" s="105" t="s">
        <v>230</v>
      </c>
      <c r="D57" s="62" t="s">
        <v>108</v>
      </c>
      <c r="E57" s="62" t="s">
        <v>109</v>
      </c>
      <c r="F57" s="41">
        <v>94504000</v>
      </c>
      <c r="G57" s="40"/>
      <c r="H57" s="40"/>
      <c r="I57" s="42" t="s">
        <v>67</v>
      </c>
      <c r="J57" s="43" t="s">
        <v>68</v>
      </c>
      <c r="K57" s="126"/>
      <c r="L57" s="92"/>
      <c r="M57" s="92"/>
      <c r="N57" s="92"/>
      <c r="O57" s="92"/>
      <c r="P57" s="126"/>
      <c r="Q57" s="126"/>
    </row>
    <row r="58" spans="1:25" s="46" customFormat="1" ht="108" customHeight="1" x14ac:dyDescent="0.25">
      <c r="A58" s="48" t="s">
        <v>73</v>
      </c>
      <c r="B58" s="40" t="s">
        <v>79</v>
      </c>
      <c r="C58" s="105" t="s">
        <v>230</v>
      </c>
      <c r="D58" s="62" t="s">
        <v>108</v>
      </c>
      <c r="E58" s="62" t="s">
        <v>109</v>
      </c>
      <c r="F58" s="41">
        <v>94504000</v>
      </c>
      <c r="G58" s="40"/>
      <c r="H58" s="40"/>
      <c r="I58" s="42" t="s">
        <v>67</v>
      </c>
      <c r="J58" s="43" t="s">
        <v>68</v>
      </c>
      <c r="K58" s="126"/>
      <c r="L58" s="92"/>
      <c r="M58" s="92"/>
      <c r="N58" s="92"/>
      <c r="O58" s="92"/>
      <c r="P58" s="126"/>
      <c r="Q58" s="126"/>
    </row>
    <row r="59" spans="1:25" s="46" customFormat="1" ht="110.25" customHeight="1" x14ac:dyDescent="0.25">
      <c r="A59" s="48" t="s">
        <v>75</v>
      </c>
      <c r="B59" s="40" t="s">
        <v>80</v>
      </c>
      <c r="C59" s="105" t="s">
        <v>230</v>
      </c>
      <c r="D59" s="62" t="s">
        <v>108</v>
      </c>
      <c r="E59" s="62" t="s">
        <v>109</v>
      </c>
      <c r="F59" s="41">
        <v>94504000</v>
      </c>
      <c r="G59" s="40"/>
      <c r="H59" s="40"/>
      <c r="I59" s="42" t="s">
        <v>67</v>
      </c>
      <c r="J59" s="43" t="s">
        <v>68</v>
      </c>
      <c r="K59" s="126"/>
      <c r="L59" s="92"/>
      <c r="M59" s="92"/>
      <c r="N59" s="92"/>
      <c r="O59" s="92"/>
      <c r="P59" s="126"/>
      <c r="Q59" s="126"/>
    </row>
    <row r="60" spans="1:25" s="46" customFormat="1" ht="106.5" customHeight="1" x14ac:dyDescent="0.25">
      <c r="A60" s="44" t="s">
        <v>76</v>
      </c>
      <c r="B60" s="40" t="s">
        <v>81</v>
      </c>
      <c r="C60" s="105" t="s">
        <v>230</v>
      </c>
      <c r="D60" s="62" t="s">
        <v>108</v>
      </c>
      <c r="E60" s="62" t="s">
        <v>109</v>
      </c>
      <c r="F60" s="41">
        <v>94504000</v>
      </c>
      <c r="G60" s="40"/>
      <c r="H60" s="40"/>
      <c r="I60" s="42" t="s">
        <v>67</v>
      </c>
      <c r="J60" s="43" t="s">
        <v>68</v>
      </c>
      <c r="K60" s="126"/>
      <c r="L60" s="92"/>
      <c r="M60" s="92"/>
      <c r="N60" s="92"/>
      <c r="O60" s="92"/>
      <c r="P60" s="126"/>
      <c r="Q60" s="126"/>
    </row>
    <row r="61" spans="1:25" s="46" customFormat="1" ht="138.75" customHeight="1" x14ac:dyDescent="0.25">
      <c r="A61" s="44" t="s">
        <v>139</v>
      </c>
      <c r="B61" s="40" t="s">
        <v>137</v>
      </c>
      <c r="C61" s="105" t="s">
        <v>230</v>
      </c>
      <c r="D61" s="62" t="s">
        <v>108</v>
      </c>
      <c r="E61" s="62" t="s">
        <v>109</v>
      </c>
      <c r="F61" s="41">
        <v>94504000</v>
      </c>
      <c r="G61" s="40"/>
      <c r="H61" s="40"/>
      <c r="I61" s="42" t="s">
        <v>138</v>
      </c>
      <c r="J61" s="43" t="s">
        <v>140</v>
      </c>
      <c r="K61" s="93">
        <v>400000</v>
      </c>
      <c r="L61" s="92"/>
      <c r="M61" s="92"/>
      <c r="N61" s="92"/>
      <c r="O61" s="92"/>
      <c r="P61" s="93">
        <v>400000</v>
      </c>
      <c r="Q61" s="93">
        <v>400000</v>
      </c>
    </row>
    <row r="62" spans="1:25" s="46" customFormat="1" ht="108.75" customHeight="1" x14ac:dyDescent="0.25">
      <c r="A62" s="47" t="s">
        <v>72</v>
      </c>
      <c r="B62" s="40" t="s">
        <v>82</v>
      </c>
      <c r="C62" s="105" t="s">
        <v>230</v>
      </c>
      <c r="D62" s="62" t="s">
        <v>108</v>
      </c>
      <c r="E62" s="62" t="s">
        <v>109</v>
      </c>
      <c r="F62" s="41">
        <v>94504000</v>
      </c>
      <c r="G62" s="40"/>
      <c r="H62" s="40"/>
      <c r="I62" s="42" t="s">
        <v>69</v>
      </c>
      <c r="J62" s="43" t="s">
        <v>70</v>
      </c>
      <c r="K62" s="127">
        <v>1065000</v>
      </c>
      <c r="L62" s="127"/>
      <c r="M62" s="127"/>
      <c r="N62" s="127"/>
      <c r="O62" s="127"/>
      <c r="P62" s="127">
        <v>1127000</v>
      </c>
      <c r="Q62" s="127">
        <v>1192000</v>
      </c>
    </row>
    <row r="63" spans="1:25" s="46" customFormat="1" ht="132.75" customHeight="1" x14ac:dyDescent="0.25">
      <c r="A63" s="48" t="s">
        <v>74</v>
      </c>
      <c r="B63" s="40" t="s">
        <v>83</v>
      </c>
      <c r="C63" s="105" t="s">
        <v>230</v>
      </c>
      <c r="D63" s="62" t="s">
        <v>108</v>
      </c>
      <c r="E63" s="62" t="s">
        <v>109</v>
      </c>
      <c r="F63" s="41">
        <v>94504000</v>
      </c>
      <c r="G63" s="40"/>
      <c r="H63" s="40"/>
      <c r="I63" s="42" t="s">
        <v>69</v>
      </c>
      <c r="J63" s="43" t="s">
        <v>70</v>
      </c>
      <c r="K63" s="128"/>
      <c r="L63" s="129"/>
      <c r="M63" s="129"/>
      <c r="N63" s="129"/>
      <c r="O63" s="129"/>
      <c r="P63" s="129"/>
      <c r="Q63" s="129"/>
    </row>
    <row r="64" spans="1:25" s="46" customFormat="1" ht="108" customHeight="1" x14ac:dyDescent="0.25">
      <c r="A64" s="48" t="s">
        <v>73</v>
      </c>
      <c r="B64" s="40" t="s">
        <v>84</v>
      </c>
      <c r="C64" s="105" t="s">
        <v>230</v>
      </c>
      <c r="D64" s="62" t="s">
        <v>108</v>
      </c>
      <c r="E64" s="62" t="s">
        <v>109</v>
      </c>
      <c r="F64" s="41">
        <v>94504000</v>
      </c>
      <c r="G64" s="40"/>
      <c r="H64" s="40"/>
      <c r="I64" s="42" t="s">
        <v>69</v>
      </c>
      <c r="J64" s="43" t="s">
        <v>70</v>
      </c>
      <c r="K64" s="128"/>
      <c r="L64" s="128"/>
      <c r="M64" s="128"/>
      <c r="N64" s="128"/>
      <c r="O64" s="128"/>
      <c r="P64" s="129"/>
      <c r="Q64" s="129"/>
    </row>
    <row r="65" spans="1:25" s="46" customFormat="1" ht="120" x14ac:dyDescent="0.25">
      <c r="A65" s="48" t="s">
        <v>88</v>
      </c>
      <c r="B65" s="40" t="s">
        <v>87</v>
      </c>
      <c r="C65" s="105" t="s">
        <v>230</v>
      </c>
      <c r="D65" s="62" t="s">
        <v>108</v>
      </c>
      <c r="E65" s="62" t="s">
        <v>109</v>
      </c>
      <c r="F65" s="41">
        <v>94504000</v>
      </c>
      <c r="G65" s="40"/>
      <c r="H65" s="40"/>
      <c r="I65" s="42" t="s">
        <v>69</v>
      </c>
      <c r="J65" s="43" t="s">
        <v>70</v>
      </c>
      <c r="K65" s="128"/>
      <c r="L65" s="128"/>
      <c r="M65" s="128"/>
      <c r="N65" s="128"/>
      <c r="O65" s="128"/>
      <c r="P65" s="129"/>
      <c r="Q65" s="129"/>
    </row>
    <row r="66" spans="1:25" s="46" customFormat="1" ht="105" x14ac:dyDescent="0.25">
      <c r="A66" s="48" t="s">
        <v>89</v>
      </c>
      <c r="B66" s="40" t="s">
        <v>90</v>
      </c>
      <c r="C66" s="105" t="s">
        <v>230</v>
      </c>
      <c r="D66" s="62" t="s">
        <v>108</v>
      </c>
      <c r="E66" s="62" t="s">
        <v>109</v>
      </c>
      <c r="F66" s="41">
        <v>94504000</v>
      </c>
      <c r="G66" s="40"/>
      <c r="H66" s="40"/>
      <c r="I66" s="42" t="s">
        <v>69</v>
      </c>
      <c r="J66" s="43" t="s">
        <v>70</v>
      </c>
      <c r="K66" s="128"/>
      <c r="L66" s="128"/>
      <c r="M66" s="128"/>
      <c r="N66" s="128"/>
      <c r="O66" s="128"/>
      <c r="P66" s="129"/>
      <c r="Q66" s="129"/>
    </row>
    <row r="67" spans="1:25" s="46" customFormat="1" ht="105" x14ac:dyDescent="0.25">
      <c r="A67" s="48" t="s">
        <v>91</v>
      </c>
      <c r="B67" s="40" t="s">
        <v>92</v>
      </c>
      <c r="C67" s="105" t="s">
        <v>230</v>
      </c>
      <c r="D67" s="62" t="s">
        <v>108</v>
      </c>
      <c r="E67" s="62" t="s">
        <v>109</v>
      </c>
      <c r="F67" s="41">
        <v>94504000</v>
      </c>
      <c r="G67" s="40"/>
      <c r="H67" s="40"/>
      <c r="I67" s="42" t="s">
        <v>69</v>
      </c>
      <c r="J67" s="43" t="s">
        <v>70</v>
      </c>
      <c r="K67" s="128"/>
      <c r="L67" s="128"/>
      <c r="M67" s="128"/>
      <c r="N67" s="128"/>
      <c r="O67" s="128"/>
      <c r="P67" s="129"/>
      <c r="Q67" s="129"/>
    </row>
    <row r="68" spans="1:25" s="46" customFormat="1" ht="105" x14ac:dyDescent="0.25">
      <c r="A68" s="44" t="s">
        <v>93</v>
      </c>
      <c r="B68" s="40" t="s">
        <v>94</v>
      </c>
      <c r="C68" s="105" t="s">
        <v>230</v>
      </c>
      <c r="D68" s="62" t="s">
        <v>108</v>
      </c>
      <c r="E68" s="62" t="s">
        <v>109</v>
      </c>
      <c r="F68" s="41">
        <v>94504000</v>
      </c>
      <c r="G68" s="40"/>
      <c r="H68" s="40"/>
      <c r="I68" s="42" t="s">
        <v>69</v>
      </c>
      <c r="J68" s="43" t="s">
        <v>70</v>
      </c>
      <c r="K68" s="128"/>
      <c r="L68" s="128"/>
      <c r="M68" s="128"/>
      <c r="N68" s="128"/>
      <c r="O68" s="128"/>
      <c r="P68" s="129"/>
      <c r="Q68" s="129"/>
    </row>
    <row r="69" spans="1:25" s="46" customFormat="1" ht="105" x14ac:dyDescent="0.25">
      <c r="A69" s="48" t="s">
        <v>75</v>
      </c>
      <c r="B69" s="40" t="s">
        <v>85</v>
      </c>
      <c r="C69" s="105" t="s">
        <v>230</v>
      </c>
      <c r="D69" s="62" t="s">
        <v>108</v>
      </c>
      <c r="E69" s="62" t="s">
        <v>109</v>
      </c>
      <c r="F69" s="41">
        <v>94504000</v>
      </c>
      <c r="G69" s="40"/>
      <c r="H69" s="40"/>
      <c r="I69" s="42" t="s">
        <v>69</v>
      </c>
      <c r="J69" s="43" t="s">
        <v>70</v>
      </c>
      <c r="K69" s="128"/>
      <c r="L69" s="128"/>
      <c r="M69" s="128"/>
      <c r="N69" s="128"/>
      <c r="O69" s="128"/>
      <c r="P69" s="129"/>
      <c r="Q69" s="129"/>
    </row>
    <row r="70" spans="1:25" s="46" customFormat="1" ht="105" x14ac:dyDescent="0.25">
      <c r="A70" s="44" t="s">
        <v>95</v>
      </c>
      <c r="B70" s="40" t="s">
        <v>96</v>
      </c>
      <c r="C70" s="105" t="s">
        <v>230</v>
      </c>
      <c r="D70" s="62" t="s">
        <v>108</v>
      </c>
      <c r="E70" s="62" t="s">
        <v>109</v>
      </c>
      <c r="F70" s="41">
        <v>94504000</v>
      </c>
      <c r="G70" s="40"/>
      <c r="H70" s="40"/>
      <c r="I70" s="42" t="s">
        <v>69</v>
      </c>
      <c r="J70" s="43" t="s">
        <v>70</v>
      </c>
      <c r="K70" s="128"/>
      <c r="L70" s="128"/>
      <c r="M70" s="128"/>
      <c r="N70" s="128"/>
      <c r="O70" s="128"/>
      <c r="P70" s="129"/>
      <c r="Q70" s="129"/>
    </row>
    <row r="71" spans="1:25" s="46" customFormat="1" ht="120" x14ac:dyDescent="0.25">
      <c r="A71" s="44" t="s">
        <v>97</v>
      </c>
      <c r="B71" s="40" t="s">
        <v>98</v>
      </c>
      <c r="C71" s="105" t="s">
        <v>230</v>
      </c>
      <c r="D71" s="62" t="s">
        <v>108</v>
      </c>
      <c r="E71" s="62" t="s">
        <v>109</v>
      </c>
      <c r="F71" s="41">
        <v>94504000</v>
      </c>
      <c r="G71" s="40"/>
      <c r="H71" s="40"/>
      <c r="I71" s="42" t="s">
        <v>69</v>
      </c>
      <c r="J71" s="43"/>
      <c r="K71" s="128"/>
      <c r="L71" s="128"/>
      <c r="M71" s="128"/>
      <c r="N71" s="128"/>
      <c r="O71" s="128"/>
      <c r="P71" s="129"/>
      <c r="Q71" s="129"/>
    </row>
    <row r="72" spans="1:25" s="46" customFormat="1" ht="150" x14ac:dyDescent="0.25">
      <c r="A72" s="44" t="s">
        <v>99</v>
      </c>
      <c r="B72" s="40" t="s">
        <v>100</v>
      </c>
      <c r="C72" s="105" t="s">
        <v>230</v>
      </c>
      <c r="D72" s="62" t="s">
        <v>108</v>
      </c>
      <c r="E72" s="62" t="s">
        <v>109</v>
      </c>
      <c r="F72" s="41">
        <v>94504000</v>
      </c>
      <c r="G72" s="40"/>
      <c r="H72" s="40"/>
      <c r="I72" s="42" t="s">
        <v>69</v>
      </c>
      <c r="J72" s="43" t="s">
        <v>70</v>
      </c>
      <c r="K72" s="128"/>
      <c r="L72" s="128"/>
      <c r="M72" s="128"/>
      <c r="N72" s="128"/>
      <c r="O72" s="128"/>
      <c r="P72" s="129"/>
      <c r="Q72" s="129"/>
    </row>
    <row r="73" spans="1:25" s="46" customFormat="1" ht="106.5" customHeight="1" x14ac:dyDescent="0.25">
      <c r="A73" s="44" t="s">
        <v>101</v>
      </c>
      <c r="B73" s="40" t="s">
        <v>102</v>
      </c>
      <c r="C73" s="105" t="s">
        <v>230</v>
      </c>
      <c r="D73" s="62" t="s">
        <v>108</v>
      </c>
      <c r="E73" s="62" t="s">
        <v>109</v>
      </c>
      <c r="F73" s="41">
        <v>94504000</v>
      </c>
      <c r="G73" s="40"/>
      <c r="H73" s="40"/>
      <c r="I73" s="42" t="s">
        <v>69</v>
      </c>
      <c r="J73" s="43" t="s">
        <v>70</v>
      </c>
      <c r="K73" s="128"/>
      <c r="L73" s="128"/>
      <c r="M73" s="128"/>
      <c r="N73" s="128"/>
      <c r="O73" s="128"/>
      <c r="P73" s="129"/>
      <c r="Q73" s="129"/>
    </row>
    <row r="74" spans="1:25" s="46" customFormat="1" ht="105" x14ac:dyDescent="0.25">
      <c r="A74" s="44" t="s">
        <v>103</v>
      </c>
      <c r="B74" s="40" t="s">
        <v>104</v>
      </c>
      <c r="C74" s="105" t="s">
        <v>230</v>
      </c>
      <c r="D74" s="62" t="s">
        <v>108</v>
      </c>
      <c r="E74" s="62" t="s">
        <v>109</v>
      </c>
      <c r="F74" s="41">
        <v>94504000</v>
      </c>
      <c r="G74" s="40"/>
      <c r="H74" s="40"/>
      <c r="I74" s="42" t="s">
        <v>69</v>
      </c>
      <c r="J74" s="43" t="s">
        <v>70</v>
      </c>
      <c r="K74" s="128"/>
      <c r="L74" s="128"/>
      <c r="M74" s="128"/>
      <c r="N74" s="128"/>
      <c r="O74" s="128"/>
      <c r="P74" s="129"/>
      <c r="Q74" s="129"/>
    </row>
    <row r="75" spans="1:25" s="46" customFormat="1" ht="123" customHeight="1" x14ac:dyDescent="0.25">
      <c r="A75" s="44" t="s">
        <v>76</v>
      </c>
      <c r="B75" s="40" t="s">
        <v>86</v>
      </c>
      <c r="C75" s="105" t="s">
        <v>230</v>
      </c>
      <c r="D75" s="62" t="s">
        <v>108</v>
      </c>
      <c r="E75" s="62" t="s">
        <v>109</v>
      </c>
      <c r="F75" s="41">
        <v>94504000</v>
      </c>
      <c r="G75" s="40"/>
      <c r="H75" s="40"/>
      <c r="I75" s="42" t="s">
        <v>69</v>
      </c>
      <c r="J75" s="43" t="s">
        <v>70</v>
      </c>
      <c r="K75" s="128"/>
      <c r="L75" s="128"/>
      <c r="M75" s="128"/>
      <c r="N75" s="128"/>
      <c r="O75" s="128"/>
      <c r="P75" s="129"/>
      <c r="Q75" s="129"/>
    </row>
    <row r="76" spans="1:25" ht="105" x14ac:dyDescent="0.25">
      <c r="A76" s="44" t="s">
        <v>106</v>
      </c>
      <c r="B76" s="40" t="s">
        <v>105</v>
      </c>
      <c r="C76" s="105" t="s">
        <v>230</v>
      </c>
      <c r="D76" s="62" t="s">
        <v>108</v>
      </c>
      <c r="E76" s="62" t="s">
        <v>109</v>
      </c>
      <c r="F76" s="41">
        <v>94504000</v>
      </c>
      <c r="G76" s="40"/>
      <c r="H76" s="40"/>
      <c r="I76" s="42" t="s">
        <v>69</v>
      </c>
      <c r="J76" s="43" t="s">
        <v>70</v>
      </c>
      <c r="K76" s="131"/>
      <c r="L76" s="131"/>
      <c r="M76" s="131"/>
      <c r="N76" s="131"/>
      <c r="O76" s="131"/>
      <c r="P76" s="130"/>
      <c r="Q76" s="130"/>
      <c r="R76" s="46"/>
      <c r="S76" s="46"/>
      <c r="T76" s="46"/>
      <c r="U76" s="46"/>
      <c r="V76" s="46"/>
      <c r="W76" s="46"/>
      <c r="X76" s="46"/>
      <c r="Y76" s="46"/>
    </row>
    <row r="77" spans="1:25" ht="19.5" customHeight="1" x14ac:dyDescent="0.25">
      <c r="A77" s="49" t="s">
        <v>65</v>
      </c>
      <c r="B77" s="50"/>
      <c r="C77" s="51"/>
      <c r="D77" s="63"/>
      <c r="E77" s="63"/>
      <c r="F77" s="51"/>
      <c r="G77" s="50"/>
      <c r="H77" s="50"/>
      <c r="I77" s="52"/>
      <c r="J77" s="53"/>
      <c r="K77" s="54">
        <f>K78</f>
        <v>65000</v>
      </c>
      <c r="L77" s="54">
        <f t="shared" ref="L77:Q77" si="11">L78</f>
        <v>0</v>
      </c>
      <c r="M77" s="54">
        <f t="shared" si="11"/>
        <v>0</v>
      </c>
      <c r="N77" s="54">
        <f t="shared" si="11"/>
        <v>0</v>
      </c>
      <c r="O77" s="54">
        <f t="shared" si="11"/>
        <v>0</v>
      </c>
      <c r="P77" s="54">
        <f t="shared" si="11"/>
        <v>65000</v>
      </c>
      <c r="Q77" s="54">
        <f t="shared" si="11"/>
        <v>65000</v>
      </c>
      <c r="R77" s="46"/>
      <c r="S77" s="46"/>
      <c r="T77" s="46"/>
      <c r="U77" s="46"/>
      <c r="V77" s="46"/>
      <c r="W77" s="46"/>
      <c r="X77" s="46"/>
      <c r="Y77" s="46"/>
    </row>
    <row r="78" spans="1:25" ht="71.25" customHeight="1" x14ac:dyDescent="0.25">
      <c r="A78" s="55" t="s">
        <v>142</v>
      </c>
      <c r="B78" s="40" t="s">
        <v>141</v>
      </c>
      <c r="C78" s="105" t="s">
        <v>230</v>
      </c>
      <c r="D78" s="62" t="s">
        <v>108</v>
      </c>
      <c r="E78" s="62" t="s">
        <v>109</v>
      </c>
      <c r="F78" s="41">
        <v>94504000</v>
      </c>
      <c r="G78" s="40"/>
      <c r="H78" s="40"/>
      <c r="I78" s="42" t="s">
        <v>58</v>
      </c>
      <c r="J78" s="43" t="s">
        <v>110</v>
      </c>
      <c r="K78" s="45">
        <v>65000</v>
      </c>
      <c r="L78" s="45"/>
      <c r="M78" s="45"/>
      <c r="N78" s="45"/>
      <c r="O78" s="45"/>
      <c r="P78" s="45">
        <v>65000</v>
      </c>
      <c r="Q78" s="45">
        <v>65000</v>
      </c>
      <c r="R78" s="46"/>
      <c r="S78" s="46"/>
      <c r="T78" s="46"/>
      <c r="U78" s="46"/>
      <c r="V78" s="46"/>
      <c r="W78" s="46"/>
      <c r="X78" s="46"/>
      <c r="Y78" s="46"/>
    </row>
    <row r="79" spans="1:25" x14ac:dyDescent="0.25">
      <c r="A79" s="13" t="s">
        <v>31</v>
      </c>
      <c r="B79" s="50"/>
      <c r="C79" s="50"/>
      <c r="D79" s="64"/>
      <c r="E79" s="64"/>
      <c r="F79" s="50"/>
      <c r="G79" s="50"/>
      <c r="H79" s="50"/>
      <c r="I79" s="52"/>
      <c r="J79" s="53"/>
      <c r="K79" s="54">
        <f>SUM(K80:K123)</f>
        <v>1365363365.4300003</v>
      </c>
      <c r="L79" s="54">
        <f t="shared" ref="L79:Q79" si="12">SUM(L80:L123)</f>
        <v>0</v>
      </c>
      <c r="M79" s="54">
        <f t="shared" si="12"/>
        <v>0</v>
      </c>
      <c r="N79" s="54">
        <f t="shared" si="12"/>
        <v>0</v>
      </c>
      <c r="O79" s="54">
        <f t="shared" si="12"/>
        <v>0</v>
      </c>
      <c r="P79" s="54">
        <f t="shared" si="12"/>
        <v>1784784180.3700004</v>
      </c>
      <c r="Q79" s="54">
        <f t="shared" si="12"/>
        <v>1353490205.9200001</v>
      </c>
      <c r="R79" s="46"/>
      <c r="S79" s="46"/>
      <c r="T79" s="46"/>
      <c r="U79" s="46"/>
      <c r="V79" s="46"/>
      <c r="W79" s="46"/>
      <c r="X79" s="46"/>
      <c r="Y79" s="46"/>
    </row>
    <row r="80" spans="1:25" ht="80.25" customHeight="1" x14ac:dyDescent="0.25">
      <c r="A80" s="16" t="s">
        <v>146</v>
      </c>
      <c r="B80" s="40" t="s">
        <v>145</v>
      </c>
      <c r="C80" s="105" t="s">
        <v>230</v>
      </c>
      <c r="D80" s="62" t="s">
        <v>108</v>
      </c>
      <c r="E80" s="62" t="s">
        <v>109</v>
      </c>
      <c r="F80" s="41">
        <v>94504000</v>
      </c>
      <c r="G80" s="40"/>
      <c r="H80" s="40"/>
      <c r="I80" s="42" t="s">
        <v>59</v>
      </c>
      <c r="J80" s="43" t="s">
        <v>111</v>
      </c>
      <c r="K80" s="45">
        <v>64850000</v>
      </c>
      <c r="L80" s="45"/>
      <c r="M80" s="45"/>
      <c r="N80" s="45"/>
      <c r="O80" s="45"/>
      <c r="P80" s="45">
        <v>64850000</v>
      </c>
      <c r="Q80" s="45">
        <v>64850000</v>
      </c>
      <c r="R80" s="46"/>
      <c r="S80" s="46"/>
      <c r="T80" s="46"/>
      <c r="U80" s="46"/>
      <c r="V80" s="46"/>
      <c r="W80" s="46"/>
      <c r="X80" s="46"/>
      <c r="Y80" s="46"/>
    </row>
    <row r="81" spans="1:17" ht="81.75" customHeight="1" x14ac:dyDescent="0.25">
      <c r="A81" s="16" t="s">
        <v>147</v>
      </c>
      <c r="B81" s="8" t="s">
        <v>148</v>
      </c>
      <c r="C81" s="104" t="s">
        <v>230</v>
      </c>
      <c r="D81" s="23" t="s">
        <v>108</v>
      </c>
      <c r="E81" s="23" t="s">
        <v>109</v>
      </c>
      <c r="F81" s="25" t="s">
        <v>115</v>
      </c>
      <c r="G81" s="8"/>
      <c r="H81" s="8"/>
      <c r="I81" s="26" t="s">
        <v>59</v>
      </c>
      <c r="J81" s="43" t="s">
        <v>111</v>
      </c>
      <c r="K81" s="27">
        <v>1907900</v>
      </c>
      <c r="L81" s="27"/>
      <c r="M81" s="27"/>
      <c r="N81" s="27"/>
      <c r="O81" s="27"/>
      <c r="P81" s="27">
        <v>1907900</v>
      </c>
      <c r="Q81" s="27">
        <v>1907900</v>
      </c>
    </row>
    <row r="82" spans="1:17" ht="77.25" customHeight="1" x14ac:dyDescent="0.25">
      <c r="A82" s="16" t="s">
        <v>149</v>
      </c>
      <c r="B82" s="8" t="s">
        <v>150</v>
      </c>
      <c r="C82" s="102" t="s">
        <v>230</v>
      </c>
      <c r="D82" s="23" t="s">
        <v>108</v>
      </c>
      <c r="E82" s="23" t="s">
        <v>109</v>
      </c>
      <c r="F82" s="25">
        <v>94504000</v>
      </c>
      <c r="G82" s="8"/>
      <c r="H82" s="8"/>
      <c r="I82" s="26" t="s">
        <v>58</v>
      </c>
      <c r="J82" s="24" t="s">
        <v>110</v>
      </c>
      <c r="K82" s="27">
        <v>83000000</v>
      </c>
      <c r="L82" s="27"/>
      <c r="M82" s="27"/>
      <c r="N82" s="27"/>
      <c r="O82" s="27"/>
      <c r="P82" s="27">
        <v>610700000</v>
      </c>
      <c r="Q82" s="27">
        <v>88700000</v>
      </c>
    </row>
    <row r="83" spans="1:17" ht="96" hidden="1" customHeight="1" x14ac:dyDescent="0.25">
      <c r="A83" s="16" t="s">
        <v>151</v>
      </c>
      <c r="B83" s="8" t="s">
        <v>152</v>
      </c>
      <c r="C83" s="104" t="s">
        <v>230</v>
      </c>
      <c r="D83" s="23" t="s">
        <v>108</v>
      </c>
      <c r="E83" s="23" t="s">
        <v>109</v>
      </c>
      <c r="F83" s="25">
        <v>94504000</v>
      </c>
      <c r="G83" s="8"/>
      <c r="H83" s="8"/>
      <c r="I83" s="26" t="s">
        <v>58</v>
      </c>
      <c r="J83" s="24" t="s">
        <v>110</v>
      </c>
      <c r="K83" s="106">
        <v>0</v>
      </c>
      <c r="L83" s="27"/>
      <c r="M83" s="27"/>
      <c r="N83" s="27"/>
      <c r="O83" s="27"/>
      <c r="P83" s="27">
        <v>0</v>
      </c>
      <c r="Q83" s="106">
        <v>22038739.25</v>
      </c>
    </row>
    <row r="84" spans="1:17" ht="96" customHeight="1" x14ac:dyDescent="0.25">
      <c r="A84" s="16" t="s">
        <v>252</v>
      </c>
      <c r="B84" s="102" t="s">
        <v>253</v>
      </c>
      <c r="C84" s="104" t="s">
        <v>230</v>
      </c>
      <c r="D84" s="23" t="s">
        <v>108</v>
      </c>
      <c r="E84" s="23" t="s">
        <v>109</v>
      </c>
      <c r="F84" s="25">
        <v>94504000</v>
      </c>
      <c r="G84" s="8"/>
      <c r="H84" s="8"/>
      <c r="I84" s="26"/>
      <c r="J84" s="24" t="s">
        <v>206</v>
      </c>
      <c r="K84" s="27">
        <v>600000</v>
      </c>
      <c r="L84" s="27"/>
      <c r="M84" s="27"/>
      <c r="N84" s="27"/>
      <c r="O84" s="27"/>
      <c r="P84" s="27">
        <v>0</v>
      </c>
      <c r="Q84" s="27">
        <v>0</v>
      </c>
    </row>
    <row r="85" spans="1:17" ht="80.25" customHeight="1" x14ac:dyDescent="0.25">
      <c r="A85" s="16" t="s">
        <v>153</v>
      </c>
      <c r="B85" s="8" t="s">
        <v>154</v>
      </c>
      <c r="C85" s="104" t="s">
        <v>230</v>
      </c>
      <c r="D85" s="23" t="s">
        <v>108</v>
      </c>
      <c r="E85" s="23" t="s">
        <v>109</v>
      </c>
      <c r="F85" s="25" t="s">
        <v>115</v>
      </c>
      <c r="G85" s="8"/>
      <c r="H85" s="8"/>
      <c r="I85" s="26" t="s">
        <v>61</v>
      </c>
      <c r="J85" s="24" t="s">
        <v>112</v>
      </c>
      <c r="K85" s="27">
        <v>16940697.949999999</v>
      </c>
      <c r="L85" s="27"/>
      <c r="M85" s="27"/>
      <c r="N85" s="27"/>
      <c r="O85" s="27"/>
      <c r="P85" s="27">
        <v>15105834.210000001</v>
      </c>
      <c r="Q85" s="27">
        <v>13507121.439999999</v>
      </c>
    </row>
    <row r="86" spans="1:17" ht="91.5" customHeight="1" x14ac:dyDescent="0.25">
      <c r="A86" s="16" t="s">
        <v>214</v>
      </c>
      <c r="B86" s="8" t="s">
        <v>215</v>
      </c>
      <c r="C86" s="104" t="s">
        <v>230</v>
      </c>
      <c r="D86" s="23" t="s">
        <v>108</v>
      </c>
      <c r="E86" s="23" t="s">
        <v>109</v>
      </c>
      <c r="F86" s="25">
        <v>94504000</v>
      </c>
      <c r="G86" s="8"/>
      <c r="H86" s="8"/>
      <c r="I86" s="26" t="s">
        <v>207</v>
      </c>
      <c r="J86" s="24" t="s">
        <v>206</v>
      </c>
      <c r="K86" s="27">
        <v>0</v>
      </c>
      <c r="L86" s="27"/>
      <c r="M86" s="27"/>
      <c r="N86" s="27"/>
      <c r="O86" s="27"/>
      <c r="P86" s="27"/>
      <c r="Q86" s="27"/>
    </row>
    <row r="87" spans="1:17" ht="91.5" customHeight="1" x14ac:dyDescent="0.25">
      <c r="A87" s="16" t="s">
        <v>255</v>
      </c>
      <c r="B87" s="102" t="s">
        <v>254</v>
      </c>
      <c r="C87" s="102" t="s">
        <v>230</v>
      </c>
      <c r="D87" s="23" t="s">
        <v>108</v>
      </c>
      <c r="E87" s="23" t="s">
        <v>109</v>
      </c>
      <c r="F87" s="25">
        <v>94504000</v>
      </c>
      <c r="G87" s="8"/>
      <c r="H87" s="8"/>
      <c r="I87" s="26" t="s">
        <v>58</v>
      </c>
      <c r="J87" s="24" t="s">
        <v>110</v>
      </c>
      <c r="K87" s="27">
        <v>1029283.2</v>
      </c>
      <c r="L87" s="27"/>
      <c r="M87" s="27"/>
      <c r="N87" s="27"/>
      <c r="O87" s="27"/>
      <c r="P87" s="27">
        <v>0</v>
      </c>
      <c r="Q87" s="27">
        <v>0</v>
      </c>
    </row>
    <row r="88" spans="1:17" ht="65.25" customHeight="1" x14ac:dyDescent="0.25">
      <c r="A88" s="16" t="s">
        <v>257</v>
      </c>
      <c r="B88" s="102" t="s">
        <v>256</v>
      </c>
      <c r="C88" s="102" t="s">
        <v>230</v>
      </c>
      <c r="D88" s="23" t="s">
        <v>108</v>
      </c>
      <c r="E88" s="23" t="s">
        <v>109</v>
      </c>
      <c r="F88" s="25">
        <v>94504000</v>
      </c>
      <c r="G88" s="8"/>
      <c r="H88" s="8"/>
      <c r="I88" s="26" t="s">
        <v>58</v>
      </c>
      <c r="J88" s="24" t="s">
        <v>110</v>
      </c>
      <c r="K88" s="27">
        <v>112244.29</v>
      </c>
      <c r="L88" s="27"/>
      <c r="M88" s="27"/>
      <c r="N88" s="27"/>
      <c r="O88" s="27"/>
      <c r="P88" s="27">
        <v>0</v>
      </c>
      <c r="Q88" s="27">
        <v>0</v>
      </c>
    </row>
    <row r="89" spans="1:17" ht="93" customHeight="1" x14ac:dyDescent="0.25">
      <c r="A89" s="14" t="s">
        <v>216</v>
      </c>
      <c r="B89" s="8" t="s">
        <v>217</v>
      </c>
      <c r="C89" s="104" t="s">
        <v>230</v>
      </c>
      <c r="D89" s="23" t="s">
        <v>108</v>
      </c>
      <c r="E89" s="23" t="s">
        <v>109</v>
      </c>
      <c r="F89" s="25">
        <v>94504000</v>
      </c>
      <c r="G89" s="8"/>
      <c r="H89" s="8"/>
      <c r="I89" s="26" t="s">
        <v>207</v>
      </c>
      <c r="J89" s="24" t="s">
        <v>206</v>
      </c>
      <c r="K89" s="27">
        <v>195293.68</v>
      </c>
      <c r="L89" s="27"/>
      <c r="M89" s="27"/>
      <c r="N89" s="27"/>
      <c r="O89" s="27"/>
      <c r="P89" s="27">
        <v>195859.83</v>
      </c>
      <c r="Q89" s="27">
        <v>205976.6</v>
      </c>
    </row>
    <row r="90" spans="1:17" ht="80.25" hidden="1" customHeight="1" x14ac:dyDescent="0.25">
      <c r="A90" s="17" t="s">
        <v>218</v>
      </c>
      <c r="B90" s="8" t="s">
        <v>219</v>
      </c>
      <c r="C90" s="8"/>
      <c r="D90" s="23" t="s">
        <v>108</v>
      </c>
      <c r="E90" s="23" t="s">
        <v>109</v>
      </c>
      <c r="F90" s="25">
        <v>94504000</v>
      </c>
      <c r="G90" s="8"/>
      <c r="H90" s="8"/>
      <c r="I90" s="26" t="s">
        <v>61</v>
      </c>
      <c r="J90" s="24" t="s">
        <v>112</v>
      </c>
      <c r="K90" s="27">
        <v>0</v>
      </c>
      <c r="L90" s="27"/>
      <c r="M90" s="27"/>
      <c r="N90" s="27"/>
      <c r="O90" s="27"/>
      <c r="P90" s="27">
        <v>0</v>
      </c>
      <c r="Q90" s="27">
        <v>0</v>
      </c>
    </row>
    <row r="91" spans="1:17" ht="66.75" customHeight="1" x14ac:dyDescent="0.25">
      <c r="A91" s="17" t="s">
        <v>155</v>
      </c>
      <c r="B91" s="8" t="s">
        <v>156</v>
      </c>
      <c r="C91" s="8"/>
      <c r="D91" s="23" t="s">
        <v>108</v>
      </c>
      <c r="E91" s="23" t="s">
        <v>109</v>
      </c>
      <c r="F91" s="25">
        <v>94504000</v>
      </c>
      <c r="G91" s="8"/>
      <c r="H91" s="8"/>
      <c r="I91" s="26" t="s">
        <v>58</v>
      </c>
      <c r="J91" s="24" t="s">
        <v>110</v>
      </c>
      <c r="K91" s="27">
        <v>5939759.8099999996</v>
      </c>
      <c r="L91" s="27"/>
      <c r="M91" s="27"/>
      <c r="N91" s="27"/>
      <c r="O91" s="27"/>
      <c r="P91" s="27">
        <v>5703192.1500000004</v>
      </c>
      <c r="Q91" s="27">
        <v>5767141.4100000001</v>
      </c>
    </row>
    <row r="92" spans="1:17" ht="87" customHeight="1" x14ac:dyDescent="0.25">
      <c r="A92" s="17" t="s">
        <v>258</v>
      </c>
      <c r="B92" s="102" t="s">
        <v>259</v>
      </c>
      <c r="C92" s="25"/>
      <c r="D92" s="23" t="s">
        <v>108</v>
      </c>
      <c r="E92" s="23" t="s">
        <v>109</v>
      </c>
      <c r="F92" s="25">
        <v>94504000</v>
      </c>
      <c r="G92" s="8"/>
      <c r="H92" s="8"/>
      <c r="I92" s="26" t="s">
        <v>207</v>
      </c>
      <c r="J92" s="24" t="s">
        <v>206</v>
      </c>
      <c r="K92" s="27">
        <v>2030408.16</v>
      </c>
      <c r="L92" s="27"/>
      <c r="M92" s="27"/>
      <c r="N92" s="27"/>
      <c r="O92" s="27"/>
      <c r="P92" s="27">
        <v>2149540.8199999998</v>
      </c>
      <c r="Q92" s="27">
        <v>0</v>
      </c>
    </row>
    <row r="93" spans="1:17" ht="95.25" customHeight="1" x14ac:dyDescent="0.25">
      <c r="A93" s="17" t="s">
        <v>157</v>
      </c>
      <c r="B93" s="8" t="s">
        <v>158</v>
      </c>
      <c r="C93" s="25"/>
      <c r="D93" s="23" t="s">
        <v>108</v>
      </c>
      <c r="E93" s="23" t="s">
        <v>109</v>
      </c>
      <c r="F93" s="25">
        <v>94504000</v>
      </c>
      <c r="G93" s="8"/>
      <c r="H93" s="8"/>
      <c r="I93" s="26" t="s">
        <v>58</v>
      </c>
      <c r="J93" s="24" t="s">
        <v>110</v>
      </c>
      <c r="K93" s="27">
        <v>4100000</v>
      </c>
      <c r="L93" s="27"/>
      <c r="M93" s="27"/>
      <c r="N93" s="27"/>
      <c r="O93" s="27"/>
      <c r="P93" s="27">
        <v>4000000</v>
      </c>
      <c r="Q93" s="27">
        <v>15420000</v>
      </c>
    </row>
    <row r="94" spans="1:17" ht="73.5" customHeight="1" x14ac:dyDescent="0.25">
      <c r="A94" s="56" t="s">
        <v>159</v>
      </c>
      <c r="B94" s="8" t="s">
        <v>160</v>
      </c>
      <c r="C94" s="25"/>
      <c r="D94" s="23" t="s">
        <v>108</v>
      </c>
      <c r="E94" s="23" t="s">
        <v>109</v>
      </c>
      <c r="F94" s="25">
        <v>94504000</v>
      </c>
      <c r="G94" s="8"/>
      <c r="H94" s="8"/>
      <c r="I94" s="26" t="s">
        <v>58</v>
      </c>
      <c r="J94" s="24" t="s">
        <v>110</v>
      </c>
      <c r="K94" s="103">
        <v>153000000</v>
      </c>
      <c r="L94" s="27"/>
      <c r="M94" s="27"/>
      <c r="N94" s="27"/>
      <c r="O94" s="27"/>
      <c r="P94" s="103">
        <v>0</v>
      </c>
      <c r="Q94" s="103">
        <v>0</v>
      </c>
    </row>
    <row r="95" spans="1:17" ht="72" customHeight="1" x14ac:dyDescent="0.25">
      <c r="A95" s="17" t="s">
        <v>161</v>
      </c>
      <c r="B95" s="8" t="s">
        <v>162</v>
      </c>
      <c r="C95" s="104" t="s">
        <v>230</v>
      </c>
      <c r="D95" s="23" t="s">
        <v>108</v>
      </c>
      <c r="E95" s="23" t="s">
        <v>109</v>
      </c>
      <c r="F95" s="25">
        <v>94504000</v>
      </c>
      <c r="G95" s="8"/>
      <c r="H95" s="8"/>
      <c r="I95" s="26" t="s">
        <v>58</v>
      </c>
      <c r="J95" s="24" t="s">
        <v>110</v>
      </c>
      <c r="K95" s="103">
        <v>15853337</v>
      </c>
      <c r="L95" s="27"/>
      <c r="M95" s="27"/>
      <c r="N95" s="27"/>
      <c r="O95" s="27"/>
      <c r="P95" s="103">
        <v>15853337</v>
      </c>
      <c r="Q95" s="103">
        <v>15853337</v>
      </c>
    </row>
    <row r="96" spans="1:17" ht="115.5" x14ac:dyDescent="0.25">
      <c r="A96" s="18" t="s">
        <v>163</v>
      </c>
      <c r="B96" s="8" t="s">
        <v>164</v>
      </c>
      <c r="C96" s="104" t="s">
        <v>230</v>
      </c>
      <c r="D96" s="23" t="s">
        <v>108</v>
      </c>
      <c r="E96" s="23" t="s">
        <v>109</v>
      </c>
      <c r="F96" s="25">
        <v>94504000</v>
      </c>
      <c r="G96" s="8"/>
      <c r="H96" s="8"/>
      <c r="I96" s="26" t="s">
        <v>61</v>
      </c>
      <c r="J96" s="24" t="s">
        <v>112</v>
      </c>
      <c r="K96" s="103">
        <v>319249.64</v>
      </c>
      <c r="L96" s="27"/>
      <c r="M96" s="27"/>
      <c r="N96" s="27"/>
      <c r="O96" s="27"/>
      <c r="P96" s="103">
        <v>319249.64</v>
      </c>
      <c r="Q96" s="103">
        <v>319249.64</v>
      </c>
    </row>
    <row r="97" spans="1:17" ht="64.5" hidden="1" x14ac:dyDescent="0.25">
      <c r="A97" s="18" t="s">
        <v>234</v>
      </c>
      <c r="B97" s="102" t="s">
        <v>233</v>
      </c>
      <c r="C97" s="104" t="s">
        <v>230</v>
      </c>
      <c r="D97" s="23" t="s">
        <v>108</v>
      </c>
      <c r="E97" s="23" t="s">
        <v>109</v>
      </c>
      <c r="F97" s="25">
        <v>94504000</v>
      </c>
      <c r="G97" s="8"/>
      <c r="H97" s="8"/>
      <c r="I97" s="107" t="s">
        <v>58</v>
      </c>
      <c r="J97" s="24" t="s">
        <v>110</v>
      </c>
      <c r="K97" s="103">
        <v>0</v>
      </c>
      <c r="L97" s="27"/>
      <c r="M97" s="27"/>
      <c r="N97" s="27"/>
      <c r="O97" s="27"/>
      <c r="P97" s="103">
        <v>0</v>
      </c>
      <c r="Q97" s="103">
        <v>0</v>
      </c>
    </row>
    <row r="98" spans="1:17" ht="90" x14ac:dyDescent="0.25">
      <c r="A98" s="16" t="s">
        <v>165</v>
      </c>
      <c r="B98" s="8" t="s">
        <v>166</v>
      </c>
      <c r="C98" s="104" t="s">
        <v>230</v>
      </c>
      <c r="D98" s="23" t="s">
        <v>108</v>
      </c>
      <c r="E98" s="23" t="s">
        <v>109</v>
      </c>
      <c r="F98" s="25">
        <v>94504000</v>
      </c>
      <c r="G98" s="8"/>
      <c r="H98" s="8"/>
      <c r="I98" s="26" t="s">
        <v>58</v>
      </c>
      <c r="J98" s="24" t="s">
        <v>110</v>
      </c>
      <c r="K98" s="103">
        <v>36332978.710000001</v>
      </c>
      <c r="L98" s="27"/>
      <c r="M98" s="27"/>
      <c r="N98" s="27"/>
      <c r="O98" s="27"/>
      <c r="P98" s="103">
        <v>27952216.690000001</v>
      </c>
      <c r="Q98" s="103">
        <v>27937107.420000002</v>
      </c>
    </row>
    <row r="99" spans="1:17" ht="80.25" hidden="1" customHeight="1" x14ac:dyDescent="0.25">
      <c r="A99" s="16" t="s">
        <v>167</v>
      </c>
      <c r="B99" s="8" t="s">
        <v>168</v>
      </c>
      <c r="C99" s="25"/>
      <c r="D99" s="23" t="s">
        <v>108</v>
      </c>
      <c r="E99" s="23" t="s">
        <v>109</v>
      </c>
      <c r="F99" s="25">
        <v>94504000</v>
      </c>
      <c r="G99" s="8"/>
      <c r="H99" s="8"/>
      <c r="I99" s="26" t="s">
        <v>61</v>
      </c>
      <c r="J99" s="24" t="s">
        <v>112</v>
      </c>
      <c r="K99" s="103">
        <v>0</v>
      </c>
      <c r="L99" s="27"/>
      <c r="M99" s="27"/>
      <c r="N99" s="27"/>
      <c r="O99" s="27"/>
      <c r="P99" s="103">
        <v>0</v>
      </c>
      <c r="Q99" s="103">
        <v>0</v>
      </c>
    </row>
    <row r="100" spans="1:17" ht="81" customHeight="1" x14ac:dyDescent="0.25">
      <c r="A100" s="16" t="s">
        <v>169</v>
      </c>
      <c r="B100" s="8" t="s">
        <v>170</v>
      </c>
      <c r="C100" s="104" t="s">
        <v>230</v>
      </c>
      <c r="D100" s="23" t="s">
        <v>108</v>
      </c>
      <c r="E100" s="23" t="s">
        <v>109</v>
      </c>
      <c r="F100" s="25">
        <v>94504000</v>
      </c>
      <c r="G100" s="8"/>
      <c r="H100" s="8"/>
      <c r="I100" s="26" t="s">
        <v>61</v>
      </c>
      <c r="J100" s="24" t="s">
        <v>112</v>
      </c>
      <c r="K100" s="103">
        <v>1736224.47</v>
      </c>
      <c r="L100" s="27"/>
      <c r="M100" s="27"/>
      <c r="N100" s="27"/>
      <c r="O100" s="27"/>
      <c r="P100" s="103">
        <v>1562274.98</v>
      </c>
      <c r="Q100" s="103">
        <v>1508933.33</v>
      </c>
    </row>
    <row r="101" spans="1:17" ht="81" customHeight="1" x14ac:dyDescent="0.25">
      <c r="A101" s="108" t="s">
        <v>235</v>
      </c>
      <c r="B101" s="102" t="s">
        <v>237</v>
      </c>
      <c r="C101" s="104" t="s">
        <v>230</v>
      </c>
      <c r="D101" s="23" t="s">
        <v>108</v>
      </c>
      <c r="E101" s="23" t="s">
        <v>109</v>
      </c>
      <c r="F101" s="25">
        <v>94504000</v>
      </c>
      <c r="G101" s="8"/>
      <c r="H101" s="8"/>
      <c r="I101" s="26" t="s">
        <v>58</v>
      </c>
      <c r="J101" s="24" t="s">
        <v>110</v>
      </c>
      <c r="K101" s="103">
        <v>3540000</v>
      </c>
      <c r="L101" s="27"/>
      <c r="M101" s="27"/>
      <c r="N101" s="27"/>
      <c r="O101" s="27"/>
      <c r="P101" s="103">
        <v>0</v>
      </c>
      <c r="Q101" s="103">
        <v>0</v>
      </c>
    </row>
    <row r="102" spans="1:17" ht="93" customHeight="1" x14ac:dyDescent="0.25">
      <c r="A102" s="108" t="s">
        <v>236</v>
      </c>
      <c r="B102" s="102" t="s">
        <v>238</v>
      </c>
      <c r="C102" s="104" t="s">
        <v>230</v>
      </c>
      <c r="D102" s="23" t="s">
        <v>108</v>
      </c>
      <c r="E102" s="23" t="s">
        <v>109</v>
      </c>
      <c r="F102" s="25">
        <v>94504000</v>
      </c>
      <c r="G102" s="8"/>
      <c r="H102" s="8"/>
      <c r="I102" s="26" t="s">
        <v>61</v>
      </c>
      <c r="J102" s="24" t="s">
        <v>112</v>
      </c>
      <c r="K102" s="103">
        <v>261663342.24000001</v>
      </c>
      <c r="L102" s="27"/>
      <c r="M102" s="27"/>
      <c r="N102" s="27"/>
      <c r="O102" s="27"/>
      <c r="P102" s="103">
        <v>290057955.12</v>
      </c>
      <c r="Q102" s="103">
        <v>317162050.85000002</v>
      </c>
    </row>
    <row r="103" spans="1:17" ht="114.75" customHeight="1" x14ac:dyDescent="0.25">
      <c r="A103" s="19" t="s">
        <v>171</v>
      </c>
      <c r="B103" s="8" t="s">
        <v>172</v>
      </c>
      <c r="C103" s="104" t="s">
        <v>230</v>
      </c>
      <c r="D103" s="23" t="s">
        <v>108</v>
      </c>
      <c r="E103" s="23" t="s">
        <v>109</v>
      </c>
      <c r="F103" s="25">
        <v>94504000</v>
      </c>
      <c r="G103" s="8"/>
      <c r="H103" s="8"/>
      <c r="I103" s="26" t="s">
        <v>61</v>
      </c>
      <c r="J103" s="24" t="s">
        <v>112</v>
      </c>
      <c r="K103" s="103">
        <v>381526615.80000001</v>
      </c>
      <c r="L103" s="27"/>
      <c r="M103" s="27"/>
      <c r="N103" s="27"/>
      <c r="O103" s="27"/>
      <c r="P103" s="103">
        <v>385475964.35000002</v>
      </c>
      <c r="Q103" s="106">
        <v>398821522.55000001</v>
      </c>
    </row>
    <row r="104" spans="1:17" ht="118.5" customHeight="1" x14ac:dyDescent="0.25">
      <c r="A104" s="19" t="s">
        <v>173</v>
      </c>
      <c r="B104" s="8" t="s">
        <v>174</v>
      </c>
      <c r="C104" s="25"/>
      <c r="D104" s="23" t="s">
        <v>108</v>
      </c>
      <c r="E104" s="23" t="s">
        <v>109</v>
      </c>
      <c r="F104" s="25">
        <v>94504000</v>
      </c>
      <c r="G104" s="8"/>
      <c r="H104" s="8"/>
      <c r="I104" s="26" t="s">
        <v>58</v>
      </c>
      <c r="J104" s="24" t="s">
        <v>110</v>
      </c>
      <c r="K104" s="103">
        <v>35520</v>
      </c>
      <c r="L104" s="27"/>
      <c r="M104" s="27"/>
      <c r="N104" s="27"/>
      <c r="O104" s="27"/>
      <c r="P104" s="27">
        <v>0</v>
      </c>
      <c r="Q104" s="27">
        <v>0</v>
      </c>
    </row>
    <row r="105" spans="1:17" ht="83.25" customHeight="1" x14ac:dyDescent="0.25">
      <c r="A105" s="19" t="s">
        <v>175</v>
      </c>
      <c r="B105" s="8" t="s">
        <v>176</v>
      </c>
      <c r="C105" s="104" t="s">
        <v>230</v>
      </c>
      <c r="D105" s="23" t="s">
        <v>108</v>
      </c>
      <c r="E105" s="23" t="s">
        <v>109</v>
      </c>
      <c r="F105" s="25">
        <v>94504000</v>
      </c>
      <c r="G105" s="8"/>
      <c r="H105" s="8"/>
      <c r="I105" s="26" t="s">
        <v>61</v>
      </c>
      <c r="J105" s="24" t="s">
        <v>112</v>
      </c>
      <c r="K105" s="103">
        <v>155562618.75</v>
      </c>
      <c r="L105" s="27"/>
      <c r="M105" s="27"/>
      <c r="N105" s="27"/>
      <c r="O105" s="27"/>
      <c r="P105" s="103">
        <v>177502519.15000001</v>
      </c>
      <c r="Q105" s="110">
        <v>196285338.69999999</v>
      </c>
    </row>
    <row r="106" spans="1:17" ht="83.25" customHeight="1" x14ac:dyDescent="0.25">
      <c r="A106" s="19" t="s">
        <v>177</v>
      </c>
      <c r="B106" s="8" t="s">
        <v>178</v>
      </c>
      <c r="C106" s="104" t="s">
        <v>230</v>
      </c>
      <c r="D106" s="23" t="s">
        <v>108</v>
      </c>
      <c r="E106" s="23" t="s">
        <v>109</v>
      </c>
      <c r="F106" s="25">
        <v>94504000</v>
      </c>
      <c r="G106" s="8"/>
      <c r="H106" s="8"/>
      <c r="I106" s="26" t="s">
        <v>61</v>
      </c>
      <c r="J106" s="24" t="s">
        <v>112</v>
      </c>
      <c r="K106" s="103">
        <v>10275076.4</v>
      </c>
      <c r="L106" s="27"/>
      <c r="M106" s="27"/>
      <c r="N106" s="27"/>
      <c r="O106" s="27"/>
      <c r="P106" s="103">
        <v>10275076.4</v>
      </c>
      <c r="Q106" s="103">
        <v>10275076.4</v>
      </c>
    </row>
    <row r="107" spans="1:17" ht="100.5" customHeight="1" x14ac:dyDescent="0.25">
      <c r="A107" s="20" t="s">
        <v>179</v>
      </c>
      <c r="B107" s="8" t="s">
        <v>205</v>
      </c>
      <c r="C107" s="104" t="s">
        <v>230</v>
      </c>
      <c r="D107" s="23" t="s">
        <v>108</v>
      </c>
      <c r="E107" s="23" t="s">
        <v>109</v>
      </c>
      <c r="F107" s="25">
        <v>94504000</v>
      </c>
      <c r="G107" s="8"/>
      <c r="H107" s="8"/>
      <c r="I107" s="26" t="s">
        <v>207</v>
      </c>
      <c r="J107" s="24" t="s">
        <v>206</v>
      </c>
      <c r="K107" s="103">
        <v>842900</v>
      </c>
      <c r="L107" s="27"/>
      <c r="M107" s="27"/>
      <c r="N107" s="27"/>
      <c r="O107" s="27"/>
      <c r="P107" s="103">
        <v>881200</v>
      </c>
      <c r="Q107" s="103">
        <v>881200</v>
      </c>
    </row>
    <row r="108" spans="1:17" ht="76.5" customHeight="1" x14ac:dyDescent="0.25">
      <c r="A108" s="20" t="s">
        <v>180</v>
      </c>
      <c r="B108" s="8" t="s">
        <v>181</v>
      </c>
      <c r="C108" s="104" t="s">
        <v>230</v>
      </c>
      <c r="D108" s="23" t="s">
        <v>108</v>
      </c>
      <c r="E108" s="23" t="s">
        <v>109</v>
      </c>
      <c r="F108" s="25">
        <v>94504000</v>
      </c>
      <c r="G108" s="8"/>
      <c r="H108" s="8"/>
      <c r="I108" s="26" t="s">
        <v>58</v>
      </c>
      <c r="J108" s="24" t="s">
        <v>110</v>
      </c>
      <c r="K108" s="103">
        <v>1344315.98</v>
      </c>
      <c r="L108" s="27"/>
      <c r="M108" s="27"/>
      <c r="N108" s="27"/>
      <c r="O108" s="27"/>
      <c r="P108" s="103">
        <v>1393413.95</v>
      </c>
      <c r="Q108" s="103">
        <v>1397193.09</v>
      </c>
    </row>
    <row r="109" spans="1:17" ht="183" customHeight="1" x14ac:dyDescent="0.25">
      <c r="A109" s="19" t="s">
        <v>182</v>
      </c>
      <c r="B109" s="8" t="s">
        <v>183</v>
      </c>
      <c r="C109" s="104" t="s">
        <v>230</v>
      </c>
      <c r="D109" s="23" t="s">
        <v>108</v>
      </c>
      <c r="E109" s="23" t="s">
        <v>109</v>
      </c>
      <c r="F109" s="25">
        <v>94504000</v>
      </c>
      <c r="G109" s="8"/>
      <c r="H109" s="8"/>
      <c r="I109" s="26" t="s">
        <v>58</v>
      </c>
      <c r="J109" s="24" t="s">
        <v>110</v>
      </c>
      <c r="K109" s="103">
        <v>203034.5</v>
      </c>
      <c r="L109" s="27"/>
      <c r="M109" s="27"/>
      <c r="N109" s="27"/>
      <c r="O109" s="27"/>
      <c r="P109" s="103">
        <v>203034.5</v>
      </c>
      <c r="Q109" s="103">
        <v>203034.5</v>
      </c>
    </row>
    <row r="110" spans="1:17" ht="77.25" customHeight="1" x14ac:dyDescent="0.25">
      <c r="A110" s="16" t="s">
        <v>184</v>
      </c>
      <c r="B110" s="94" t="s">
        <v>185</v>
      </c>
      <c r="C110" s="25"/>
      <c r="D110" s="23" t="s">
        <v>108</v>
      </c>
      <c r="E110" s="23" t="s">
        <v>109</v>
      </c>
      <c r="F110" s="25">
        <v>94504000</v>
      </c>
      <c r="G110" s="8"/>
      <c r="H110" s="8"/>
      <c r="I110" s="26" t="s">
        <v>58</v>
      </c>
      <c r="J110" s="24" t="s">
        <v>110</v>
      </c>
      <c r="K110" s="103">
        <v>507878</v>
      </c>
      <c r="L110" s="27"/>
      <c r="M110" s="27"/>
      <c r="N110" s="27"/>
      <c r="O110" s="27"/>
      <c r="P110" s="103">
        <v>538929</v>
      </c>
      <c r="Q110" s="103">
        <v>571938</v>
      </c>
    </row>
    <row r="111" spans="1:17" ht="138" customHeight="1" x14ac:dyDescent="0.25">
      <c r="A111" s="21" t="s">
        <v>186</v>
      </c>
      <c r="B111" s="8" t="s">
        <v>187</v>
      </c>
      <c r="C111" s="104" t="s">
        <v>230</v>
      </c>
      <c r="D111" s="23" t="s">
        <v>108</v>
      </c>
      <c r="E111" s="23" t="s">
        <v>109</v>
      </c>
      <c r="F111" s="25">
        <v>94504000</v>
      </c>
      <c r="G111" s="8"/>
      <c r="H111" s="8"/>
      <c r="I111" s="26" t="s">
        <v>58</v>
      </c>
      <c r="J111" s="24" t="s">
        <v>110</v>
      </c>
      <c r="K111" s="103">
        <v>293730.5</v>
      </c>
      <c r="L111" s="27"/>
      <c r="M111" s="27"/>
      <c r="N111" s="27"/>
      <c r="O111" s="27"/>
      <c r="P111" s="103">
        <v>293730.5</v>
      </c>
      <c r="Q111" s="103">
        <v>293730.5</v>
      </c>
    </row>
    <row r="112" spans="1:17" ht="174.75" customHeight="1" x14ac:dyDescent="0.25">
      <c r="A112" s="19" t="s">
        <v>188</v>
      </c>
      <c r="B112" s="8" t="s">
        <v>189</v>
      </c>
      <c r="C112" s="104" t="s">
        <v>230</v>
      </c>
      <c r="D112" s="23" t="s">
        <v>108</v>
      </c>
      <c r="E112" s="23" t="s">
        <v>109</v>
      </c>
      <c r="F112" s="25">
        <v>94504000</v>
      </c>
      <c r="G112" s="8"/>
      <c r="H112" s="8"/>
      <c r="I112" s="26" t="s">
        <v>61</v>
      </c>
      <c r="J112" s="24" t="s">
        <v>112</v>
      </c>
      <c r="K112" s="103">
        <v>165006.45000000001</v>
      </c>
      <c r="L112" s="27"/>
      <c r="M112" s="27"/>
      <c r="N112" s="27"/>
      <c r="O112" s="27"/>
      <c r="P112" s="103">
        <v>165006.45000000001</v>
      </c>
      <c r="Q112" s="103">
        <v>165006.45000000001</v>
      </c>
    </row>
    <row r="113" spans="1:17" ht="86.25" customHeight="1" x14ac:dyDescent="0.25">
      <c r="A113" s="19" t="s">
        <v>190</v>
      </c>
      <c r="B113" s="8" t="s">
        <v>191</v>
      </c>
      <c r="C113" s="25"/>
      <c r="D113" s="23" t="s">
        <v>108</v>
      </c>
      <c r="E113" s="23" t="s">
        <v>109</v>
      </c>
      <c r="F113" s="25">
        <v>94504000</v>
      </c>
      <c r="G113" s="8"/>
      <c r="H113" s="8"/>
      <c r="I113" s="26" t="s">
        <v>58</v>
      </c>
      <c r="J113" s="24" t="s">
        <v>110</v>
      </c>
      <c r="K113" s="109">
        <v>637382.71</v>
      </c>
      <c r="L113" s="27"/>
      <c r="M113" s="27"/>
      <c r="N113" s="27"/>
      <c r="O113" s="27"/>
      <c r="P113" s="109">
        <v>637382.71</v>
      </c>
      <c r="Q113" s="103">
        <v>637382.71</v>
      </c>
    </row>
    <row r="114" spans="1:17" ht="125.25" customHeight="1" x14ac:dyDescent="0.25">
      <c r="A114" s="21" t="s">
        <v>192</v>
      </c>
      <c r="B114" s="8" t="s">
        <v>193</v>
      </c>
      <c r="C114" s="104" t="s">
        <v>230</v>
      </c>
      <c r="D114" s="23" t="s">
        <v>108</v>
      </c>
      <c r="E114" s="23" t="s">
        <v>109</v>
      </c>
      <c r="F114" s="25">
        <v>94504000</v>
      </c>
      <c r="G114" s="8"/>
      <c r="H114" s="8"/>
      <c r="I114" s="26" t="s">
        <v>58</v>
      </c>
      <c r="J114" s="24" t="s">
        <v>110</v>
      </c>
      <c r="K114" s="103">
        <v>857450</v>
      </c>
      <c r="L114" s="27"/>
      <c r="M114" s="27"/>
      <c r="N114" s="27"/>
      <c r="O114" s="27"/>
      <c r="P114" s="103">
        <v>857450</v>
      </c>
      <c r="Q114" s="103">
        <v>857450</v>
      </c>
    </row>
    <row r="115" spans="1:17" ht="102.75" x14ac:dyDescent="0.25">
      <c r="A115" s="19" t="s">
        <v>194</v>
      </c>
      <c r="B115" s="8" t="s">
        <v>195</v>
      </c>
      <c r="C115" s="104" t="s">
        <v>230</v>
      </c>
      <c r="D115" s="23" t="s">
        <v>108</v>
      </c>
      <c r="E115" s="23" t="s">
        <v>109</v>
      </c>
      <c r="F115" s="25">
        <v>94504000</v>
      </c>
      <c r="G115" s="8"/>
      <c r="H115" s="8"/>
      <c r="I115" s="26" t="s">
        <v>58</v>
      </c>
      <c r="J115" s="24" t="s">
        <v>110</v>
      </c>
      <c r="K115" s="103">
        <v>4546763</v>
      </c>
      <c r="L115" s="27"/>
      <c r="M115" s="27"/>
      <c r="N115" s="27"/>
      <c r="O115" s="27"/>
      <c r="P115" s="103">
        <v>4728634</v>
      </c>
      <c r="Q115" s="103">
        <v>4917779</v>
      </c>
    </row>
    <row r="116" spans="1:17" ht="86.25" hidden="1" customHeight="1" x14ac:dyDescent="0.25">
      <c r="A116" s="21" t="s">
        <v>196</v>
      </c>
      <c r="B116" s="8" t="s">
        <v>197</v>
      </c>
      <c r="C116" s="104" t="s">
        <v>230</v>
      </c>
      <c r="D116" s="23" t="s">
        <v>108</v>
      </c>
      <c r="E116" s="23" t="s">
        <v>109</v>
      </c>
      <c r="F116" s="25">
        <v>94504000</v>
      </c>
      <c r="G116" s="8"/>
      <c r="H116" s="8"/>
      <c r="I116" s="26" t="s">
        <v>61</v>
      </c>
      <c r="J116" s="24" t="s">
        <v>112</v>
      </c>
      <c r="K116" s="27">
        <v>0</v>
      </c>
      <c r="L116" s="27"/>
      <c r="M116" s="27"/>
      <c r="N116" s="27"/>
      <c r="O116" s="27"/>
      <c r="P116" s="27"/>
      <c r="Q116" s="27"/>
    </row>
    <row r="117" spans="1:17" ht="72.75" customHeight="1" x14ac:dyDescent="0.25">
      <c r="A117" s="21" t="s">
        <v>200</v>
      </c>
      <c r="B117" s="8" t="s">
        <v>199</v>
      </c>
      <c r="C117" s="104" t="s">
        <v>230</v>
      </c>
      <c r="D117" s="23" t="s">
        <v>108</v>
      </c>
      <c r="E117" s="23" t="s">
        <v>109</v>
      </c>
      <c r="F117" s="25">
        <v>94504000</v>
      </c>
      <c r="G117" s="8"/>
      <c r="H117" s="8"/>
      <c r="I117" s="26" t="s">
        <v>58</v>
      </c>
      <c r="J117" s="24" t="s">
        <v>110</v>
      </c>
      <c r="K117" s="103">
        <v>4526000</v>
      </c>
      <c r="L117" s="27"/>
      <c r="M117" s="27"/>
      <c r="N117" s="27"/>
      <c r="O117" s="27"/>
      <c r="P117" s="103">
        <v>5073000</v>
      </c>
      <c r="Q117" s="103">
        <v>6385000</v>
      </c>
    </row>
    <row r="118" spans="1:17" ht="71.25" customHeight="1" x14ac:dyDescent="0.25">
      <c r="A118" s="16" t="s">
        <v>201</v>
      </c>
      <c r="B118" s="8" t="s">
        <v>198</v>
      </c>
      <c r="C118" s="104" t="s">
        <v>230</v>
      </c>
      <c r="D118" s="23" t="s">
        <v>108</v>
      </c>
      <c r="E118" s="23" t="s">
        <v>109</v>
      </c>
      <c r="F118" s="25">
        <v>94504000</v>
      </c>
      <c r="G118" s="8"/>
      <c r="H118" s="8"/>
      <c r="I118" s="26" t="s">
        <v>58</v>
      </c>
      <c r="J118" s="24" t="s">
        <v>110</v>
      </c>
      <c r="K118" s="103">
        <v>163800</v>
      </c>
      <c r="L118" s="27"/>
      <c r="M118" s="27"/>
      <c r="N118" s="27"/>
      <c r="O118" s="27"/>
      <c r="P118" s="103">
        <v>26800</v>
      </c>
      <c r="Q118" s="103">
        <v>14000</v>
      </c>
    </row>
    <row r="119" spans="1:17" ht="72" customHeight="1" x14ac:dyDescent="0.25">
      <c r="A119" s="16" t="s">
        <v>202</v>
      </c>
      <c r="B119" s="8" t="s">
        <v>203</v>
      </c>
      <c r="C119" s="104" t="s">
        <v>230</v>
      </c>
      <c r="D119" s="23" t="s">
        <v>108</v>
      </c>
      <c r="E119" s="23" t="s">
        <v>109</v>
      </c>
      <c r="F119" s="25">
        <v>94504000</v>
      </c>
      <c r="G119" s="8"/>
      <c r="H119" s="8"/>
      <c r="I119" s="26" t="s">
        <v>58</v>
      </c>
      <c r="J119" s="24" t="s">
        <v>110</v>
      </c>
      <c r="K119" s="27">
        <v>3698400</v>
      </c>
      <c r="L119" s="27"/>
      <c r="M119" s="27"/>
      <c r="N119" s="27"/>
      <c r="O119" s="27"/>
      <c r="P119" s="27">
        <v>3842638</v>
      </c>
      <c r="Q119" s="27">
        <v>4007871</v>
      </c>
    </row>
    <row r="120" spans="1:17" ht="156.75" customHeight="1" x14ac:dyDescent="0.25">
      <c r="A120" s="16" t="s">
        <v>261</v>
      </c>
      <c r="B120" s="102" t="s">
        <v>260</v>
      </c>
      <c r="C120" s="104" t="s">
        <v>230</v>
      </c>
      <c r="D120" s="23" t="s">
        <v>108</v>
      </c>
      <c r="E120" s="23" t="s">
        <v>109</v>
      </c>
      <c r="F120" s="25">
        <v>94504000</v>
      </c>
      <c r="G120" s="8"/>
      <c r="H120" s="8"/>
      <c r="I120" s="26" t="s">
        <v>61</v>
      </c>
      <c r="J120" s="24" t="s">
        <v>112</v>
      </c>
      <c r="K120" s="27">
        <v>1796760</v>
      </c>
      <c r="L120" s="27"/>
      <c r="M120" s="27"/>
      <c r="N120" s="27"/>
      <c r="O120" s="27"/>
      <c r="P120" s="27">
        <v>1796760</v>
      </c>
      <c r="Q120" s="27">
        <v>1796760</v>
      </c>
    </row>
    <row r="121" spans="1:17" ht="92.25" customHeight="1" x14ac:dyDescent="0.25">
      <c r="A121" s="16" t="s">
        <v>223</v>
      </c>
      <c r="B121" s="102" t="s">
        <v>224</v>
      </c>
      <c r="C121" s="104" t="s">
        <v>230</v>
      </c>
      <c r="D121" s="23" t="s">
        <v>108</v>
      </c>
      <c r="E121" s="23" t="s">
        <v>109</v>
      </c>
      <c r="F121" s="25">
        <v>94504000</v>
      </c>
      <c r="G121" s="8"/>
      <c r="H121" s="8"/>
      <c r="I121" s="26" t="s">
        <v>61</v>
      </c>
      <c r="J121" s="24" t="s">
        <v>112</v>
      </c>
      <c r="K121" s="27">
        <v>3888976.66</v>
      </c>
      <c r="L121" s="27"/>
      <c r="M121" s="27"/>
      <c r="N121" s="27"/>
      <c r="O121" s="27"/>
      <c r="P121" s="27">
        <v>3979320.59</v>
      </c>
      <c r="Q121" s="27">
        <v>4028642.47</v>
      </c>
    </row>
    <row r="122" spans="1:17" ht="81" customHeight="1" x14ac:dyDescent="0.25">
      <c r="A122" s="16" t="s">
        <v>225</v>
      </c>
      <c r="B122" s="102" t="s">
        <v>226</v>
      </c>
      <c r="C122" s="104" t="s">
        <v>230</v>
      </c>
      <c r="D122" s="23" t="s">
        <v>108</v>
      </c>
      <c r="E122" s="23" t="s">
        <v>109</v>
      </c>
      <c r="F122" s="25">
        <v>94504000</v>
      </c>
      <c r="G122" s="8"/>
      <c r="H122" s="8"/>
      <c r="I122" s="26" t="s">
        <v>61</v>
      </c>
      <c r="J122" s="24" t="s">
        <v>112</v>
      </c>
      <c r="K122" s="27">
        <v>49583321</v>
      </c>
      <c r="L122" s="27"/>
      <c r="M122" s="27"/>
      <c r="N122" s="27"/>
      <c r="O122" s="27"/>
      <c r="P122" s="27">
        <v>49585359</v>
      </c>
      <c r="Q122" s="27">
        <v>49589521</v>
      </c>
    </row>
    <row r="123" spans="1:17" ht="81" customHeight="1" x14ac:dyDescent="0.25">
      <c r="A123" s="16" t="s">
        <v>227</v>
      </c>
      <c r="B123" s="102" t="s">
        <v>228</v>
      </c>
      <c r="C123" s="104" t="s">
        <v>230</v>
      </c>
      <c r="D123" s="23" t="s">
        <v>108</v>
      </c>
      <c r="E123" s="23" t="s">
        <v>109</v>
      </c>
      <c r="F123" s="25">
        <v>94504000</v>
      </c>
      <c r="G123" s="8"/>
      <c r="H123" s="8"/>
      <c r="I123" s="26" t="s">
        <v>61</v>
      </c>
      <c r="J123" s="24" t="s">
        <v>112</v>
      </c>
      <c r="K123" s="103">
        <v>91757096.530000001</v>
      </c>
      <c r="L123" s="27"/>
      <c r="M123" s="27"/>
      <c r="N123" s="27"/>
      <c r="O123" s="27"/>
      <c r="P123" s="103">
        <v>97170601.329999998</v>
      </c>
      <c r="Q123" s="103">
        <v>97184202.609999999</v>
      </c>
    </row>
    <row r="124" spans="1:17" x14ac:dyDescent="0.25">
      <c r="A124" s="22" t="s">
        <v>32</v>
      </c>
      <c r="B124" s="34"/>
      <c r="C124" s="34"/>
      <c r="D124" s="34"/>
      <c r="E124" s="59"/>
      <c r="F124" s="34"/>
      <c r="G124" s="34"/>
      <c r="H124" s="34"/>
      <c r="I124" s="35"/>
      <c r="J124" s="36"/>
      <c r="K124" s="37">
        <f>K10+K79</f>
        <v>1975928365.4300003</v>
      </c>
      <c r="L124" s="37">
        <f>L10+L79</f>
        <v>0</v>
      </c>
      <c r="M124" s="37">
        <f>M10+M79</f>
        <v>0</v>
      </c>
      <c r="N124" s="37">
        <f>N10+N79</f>
        <v>0</v>
      </c>
      <c r="O124" s="37">
        <f>O10+O79</f>
        <v>0</v>
      </c>
      <c r="P124" s="37">
        <f>P10+P79</f>
        <v>2468997180.3700004</v>
      </c>
      <c r="Q124" s="37">
        <f>Q10+Q79</f>
        <v>2089460205.9200001</v>
      </c>
    </row>
    <row r="128" spans="1:17" x14ac:dyDescent="0.25">
      <c r="A128" s="38"/>
      <c r="B128" s="38"/>
      <c r="C128" s="38"/>
      <c r="D128" s="38"/>
      <c r="E128" s="65"/>
      <c r="F128" s="38"/>
      <c r="G128" s="38"/>
      <c r="H128" s="38"/>
      <c r="I128" s="38"/>
      <c r="J128" s="38"/>
      <c r="K128" s="38"/>
    </row>
    <row r="129" spans="1:10" x14ac:dyDescent="0.25">
      <c r="A129" s="38" t="s">
        <v>107</v>
      </c>
      <c r="B129" s="38"/>
      <c r="C129" s="38"/>
      <c r="D129" s="38"/>
      <c r="E129" s="65"/>
      <c r="F129" s="38" t="s">
        <v>64</v>
      </c>
      <c r="G129" s="38"/>
      <c r="H129" s="38"/>
      <c r="I129" s="38"/>
      <c r="J129" s="38"/>
    </row>
  </sheetData>
  <mergeCells count="28">
    <mergeCell ref="N54:N55"/>
    <mergeCell ref="O54:O55"/>
    <mergeCell ref="L62:L76"/>
    <mergeCell ref="M62:M76"/>
    <mergeCell ref="N62:N76"/>
    <mergeCell ref="K56:K60"/>
    <mergeCell ref="P56:P60"/>
    <mergeCell ref="Q56:Q60"/>
    <mergeCell ref="P62:P76"/>
    <mergeCell ref="Q62:Q76"/>
    <mergeCell ref="O62:O76"/>
    <mergeCell ref="K62:K76"/>
    <mergeCell ref="K54:K55"/>
    <mergeCell ref="P54:P55"/>
    <mergeCell ref="Q54:Q55"/>
    <mergeCell ref="A1:Q1"/>
    <mergeCell ref="A2:Q2"/>
    <mergeCell ref="A4:Q4"/>
    <mergeCell ref="A3:Q3"/>
    <mergeCell ref="A7:B7"/>
    <mergeCell ref="C7:F7"/>
    <mergeCell ref="P7:Q7"/>
    <mergeCell ref="E5:K5"/>
    <mergeCell ref="I7:J7"/>
    <mergeCell ref="K7:O7"/>
    <mergeCell ref="G7:H7"/>
    <mergeCell ref="L54:L55"/>
    <mergeCell ref="M54:M55"/>
  </mergeCells>
  <pageMargins left="0.15748031496062992" right="0.15748031496062992" top="0.35433070866141736" bottom="0.35433070866141736" header="0.31496062992125984" footer="0.31496062992125984"/>
  <pageSetup paperSize="9" scale="54" fitToWidth="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7"/>
    <Parameter Name="ReportMode" Type="System.Int32" Value="7"/>
  </Parameters>
</MailMerge>
</file>

<file path=customXml/itemProps1.xml><?xml version="1.0" encoding="utf-8"?>
<ds:datastoreItem xmlns:ds="http://schemas.openxmlformats.org/officeDocument/2006/customXml" ds:itemID="{BDA9D425-50E3-4B72-95A2-8279096BF5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Осминина В.П.</dc:creator>
  <cp:lastModifiedBy>User</cp:lastModifiedBy>
  <cp:lastPrinted>2024-11-12T06:24:42Z</cp:lastPrinted>
  <dcterms:created xsi:type="dcterms:W3CDTF">2016-08-31T06:16:50Z</dcterms:created>
  <dcterms:modified xsi:type="dcterms:W3CDTF">2025-11-10T11:34:04Z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port Name">
    <vt:lpwstr>C:\Users\osminina\AppData\Local\Кейсистемс\Свод-СМАРТ\ReportManager\reestr_source_dohod__win_1_2.xlsx</vt:lpwstr>
  </property>
</Properties>
</file>